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75" windowWidth="15165" windowHeight="8370"/>
  </bookViews>
  <sheets>
    <sheet name="СРБ на год (КЦСР)" sheetId="2" r:id="rId1"/>
  </sheets>
  <definedNames>
    <definedName name="_xlnm.Print_Titles" localSheetId="0">'СРБ на год (КЦСР)'!$19:$19</definedName>
    <definedName name="_xlnm.Print_Area" localSheetId="0">'СРБ на год (КЦСР)'!$A$1:$P$302</definedName>
  </definedNames>
  <calcPr calcId="124519"/>
</workbook>
</file>

<file path=xl/calcChain.xml><?xml version="1.0" encoding="utf-8"?>
<calcChain xmlns="http://schemas.openxmlformats.org/spreadsheetml/2006/main">
  <c r="P296" i="2"/>
  <c r="P295"/>
  <c r="P294"/>
  <c r="P293"/>
  <c r="P292"/>
  <c r="P291"/>
  <c r="P290"/>
  <c r="P289"/>
  <c r="P288"/>
  <c r="P287"/>
  <c r="P286"/>
  <c r="P285"/>
  <c r="P284"/>
  <c r="P283"/>
  <c r="P282"/>
  <c r="P281"/>
  <c r="P280"/>
  <c r="P279"/>
  <c r="P278"/>
  <c r="P277"/>
  <c r="P276"/>
  <c r="P275"/>
  <c r="P274"/>
  <c r="P273"/>
  <c r="P272"/>
  <c r="P271"/>
  <c r="P270"/>
  <c r="P269"/>
  <c r="P268"/>
  <c r="P267"/>
  <c r="P266"/>
  <c r="P265"/>
  <c r="P264"/>
  <c r="P263"/>
  <c r="P262"/>
  <c r="P261"/>
  <c r="P260"/>
  <c r="P259"/>
  <c r="P258"/>
  <c r="P257"/>
  <c r="P256"/>
  <c r="P255"/>
  <c r="P254"/>
  <c r="P253"/>
  <c r="P252"/>
  <c r="P251"/>
  <c r="P250"/>
  <c r="P249"/>
  <c r="P248"/>
  <c r="P247"/>
  <c r="P246"/>
  <c r="P245"/>
  <c r="P244"/>
  <c r="P243"/>
  <c r="P242"/>
  <c r="P241"/>
  <c r="P240"/>
  <c r="P239"/>
  <c r="P238"/>
  <c r="P237"/>
  <c r="P236"/>
  <c r="P235"/>
  <c r="P234"/>
  <c r="P233"/>
  <c r="P232"/>
  <c r="P231"/>
  <c r="P230"/>
  <c r="P229"/>
  <c r="P228"/>
  <c r="P227"/>
  <c r="P226"/>
  <c r="P225"/>
  <c r="P224"/>
  <c r="P223"/>
  <c r="P222"/>
  <c r="P221"/>
  <c r="P220"/>
  <c r="P219"/>
  <c r="P218"/>
  <c r="P217"/>
  <c r="P216"/>
  <c r="P215"/>
  <c r="P214"/>
  <c r="P213"/>
  <c r="P212"/>
  <c r="P211"/>
  <c r="P210"/>
  <c r="P209"/>
  <c r="P208"/>
  <c r="P207"/>
  <c r="P206"/>
  <c r="P205"/>
  <c r="P204"/>
  <c r="P203"/>
  <c r="P202"/>
  <c r="P201"/>
  <c r="P200"/>
  <c r="P199"/>
  <c r="P198"/>
  <c r="P197"/>
  <c r="P196"/>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1"/>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1"/>
  <c r="P80"/>
  <c r="P79"/>
  <c r="P78"/>
  <c r="P77"/>
  <c r="P76"/>
  <c r="P75"/>
  <c r="P74"/>
  <c r="P73"/>
  <c r="P72"/>
  <c r="P71"/>
  <c r="P70"/>
  <c r="P69"/>
  <c r="P68"/>
  <c r="P67"/>
  <c r="P66"/>
  <c r="P65"/>
  <c r="P64"/>
  <c r="P63"/>
  <c r="P61"/>
  <c r="P56"/>
  <c r="P55"/>
  <c r="P54"/>
  <c r="P53"/>
  <c r="P52"/>
  <c r="P51"/>
  <c r="P50"/>
  <c r="P49"/>
  <c r="P48"/>
  <c r="P47"/>
  <c r="P46"/>
  <c r="P45"/>
  <c r="P44"/>
  <c r="P43"/>
  <c r="P42"/>
  <c r="P41"/>
  <c r="P40"/>
  <c r="P39"/>
  <c r="P38"/>
  <c r="P37"/>
  <c r="P36"/>
  <c r="P35"/>
  <c r="P34"/>
  <c r="P33"/>
  <c r="P32"/>
  <c r="P31"/>
  <c r="P30"/>
  <c r="P29"/>
  <c r="P28"/>
  <c r="P27"/>
  <c r="P26"/>
  <c r="P25"/>
  <c r="P24"/>
  <c r="P23"/>
  <c r="P22"/>
  <c r="P21"/>
</calcChain>
</file>

<file path=xl/sharedStrings.xml><?xml version="1.0" encoding="utf-8"?>
<sst xmlns="http://schemas.openxmlformats.org/spreadsheetml/2006/main" count="1127" uniqueCount="220">
  <si>
    <t xml:space="preserve"> </t>
  </si>
  <si>
    <t>244</t>
  </si>
  <si>
    <t>1702618</t>
  </si>
  <si>
    <t>Расходы</t>
  </si>
  <si>
    <t>Прочая закупка товаров, работ и услуг для государственных нужд</t>
  </si>
  <si>
    <t>000</t>
  </si>
  <si>
    <t>Другие вопросы в области национальной экономики</t>
  </si>
  <si>
    <t>Национальная экономика</t>
  </si>
  <si>
    <t>Мероприятия по развитию субъектов малого и среднего предпринимательства муниципальной программы "Развитие субъектов малого и среднего предпринимательства в МО Кимовский район"</t>
  </si>
  <si>
    <t>1700000</t>
  </si>
  <si>
    <t>Муниципальная программа "Развитие субъектов малого и среднего предпринимательства в МО Кимовский район"</t>
  </si>
  <si>
    <t>612</t>
  </si>
  <si>
    <t>1238020</t>
  </si>
  <si>
    <t>Субсидии бюджетным учреждениям на иные цели</t>
  </si>
  <si>
    <t>Молодежная политика и оздоровление детей</t>
  </si>
  <si>
    <t>Образование</t>
  </si>
  <si>
    <t>Расходы бюджета муниципального образования по проведению оздоровительной компании детей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</si>
  <si>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1232667</t>
  </si>
  <si>
    <t>Прочие расходы</t>
  </si>
  <si>
    <t>111</t>
  </si>
  <si>
    <t>Фонд оплаты труда и страховые взносы</t>
  </si>
  <si>
    <t>Мероприятия по организации отдыха и оздоровлению детей в Кимовском районе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</si>
  <si>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1232658</t>
  </si>
  <si>
    <t>Мероприятия по укреплению материально-технической базы оздоровительных учреждений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Кимовском районе на 2014-2020гг""</t>
  </si>
  <si>
    <t>611</t>
  </si>
  <si>
    <t>1232656</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</si>
  <si>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</si>
  <si>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</si>
  <si>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1230000</t>
  </si>
  <si>
    <t>Подпрограмма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</si>
  <si>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321</t>
  </si>
  <si>
    <t>1212683</t>
  </si>
  <si>
    <t>Пособия и компенсации гражданам и иные социальные выплаты, кроме публичных нормативных обязательств</t>
  </si>
  <si>
    <t>Другие вопросы в области социальной политики</t>
  </si>
  <si>
    <t>Социальная политика</t>
  </si>
  <si>
    <t>Единовременные выплаты матерям, родившим второго и последующего  ребенка (материнский капитал) в рамках подпрограммы "Совершенствование социальной поддержки семей и детей " муниципальной программы "Улучшение демографической ситуации и поддержка семей, воспитывающих детей в Кимовский районе на 2014-2020гг"</t>
  </si>
  <si>
    <t>1210000</t>
  </si>
  <si>
    <t>Подпрограмма "Совершенствование социальной поддержки семей и детей" в рамках муниципальной программы " Улучшение демографической ситуации и поддержка семей, воспитывающих детей  в Кимовском районе на 2014-2020гг"</t>
  </si>
  <si>
    <t>1200000</t>
  </si>
  <si>
    <t>Муниципальная программа " Улучшение демографической ситуации и поддержка семей, воспитывающих детей  в Кимовском районе на 2014-2020гг"</t>
  </si>
  <si>
    <t>414</t>
  </si>
  <si>
    <t>0808025</t>
  </si>
  <si>
    <t>Бюджетные инвестиции в объекты капитального строительства государственной (муниципальной) собственности</t>
  </si>
  <si>
    <t>Коммунальное хозяйство</t>
  </si>
  <si>
    <t>Жилищно-коммунальное хозяйство</t>
  </si>
  <si>
    <t>Мероприятия  по развитию водоснабжения в сельской местности на реализацию подпрограммы "Устойчивое развитие сельских территорий на 2014 - 2017 годы и на период до 2020 года" государственной программы Тульской области "Развитие сельского хозяйства Тульской области" в рамках муниципальной программы "Устойчивое развитие сельских территорий муниципального образования Кимовский район на 2014-2017гг и на период 2020г"</t>
  </si>
  <si>
    <t>0808024</t>
  </si>
  <si>
    <t>Мероприятия  по развитию газификации в сельской местности на реализацию подпрограммы "Устойчивое развитие сельских территорий на 2014 - 2017 годы и на период до 2020 года" государственной программы Тульской области "Развитие сельского хозяйства Тульской области" в рамках муниципальной программы "Устойчивое развитие сельских территорий муниципального образования Кимовский район на 2014-2017гг и на период 2020г"</t>
  </si>
  <si>
    <t>0805018</t>
  </si>
  <si>
    <t>Мероприятия   на реализацию подпрограммы "Устойчивое развитие сельских территорий на 2014 - 2017 годы и на период до 2020 года" государственной программы Тульской области "Развитие сельского хозяйства Тульской области" в рамках муниципальной программы "Устойчивое развитие сельских территорий муниципального образования Кимовский район на 2014-2017гг и на период 2020г"</t>
  </si>
  <si>
    <t>0802643</t>
  </si>
  <si>
    <t>Мероприятия по обеспечению населения водоснабжением и водоотведением в рамках мунципальной программы "Устойчивое развитие сельских территорий муниципального образования Кимовский район на 2014-2017гг и на период 2020г"</t>
  </si>
  <si>
    <t>0802623</t>
  </si>
  <si>
    <t>Мероприятия по газификации сельских населенных пунктов муниципального образования в рамках муниципальной программы "Устойчивое развитие сельских территорий муниципального образования Кимовский район на 2014-2017гг и на период 2020г"</t>
  </si>
  <si>
    <t>0800000</t>
  </si>
  <si>
    <t>Муниципальная программа "Устойчивое развитие сельских территорий муниципального образования Кимовский район на 2014-2017гг и на период 2020г"</t>
  </si>
  <si>
    <t>242</t>
  </si>
  <si>
    <t>0710019</t>
  </si>
  <si>
    <t>Закупка товаров, работ, услуг в сфере информационно-коммуникационных технологий</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</si>
  <si>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</si>
  <si>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</si>
  <si>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</si>
  <si>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 в рамках подпрограммы "Обеспечение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 муниципальной программы "Информатизация муниципального образования Кимовский район на 2014-2016гг"</t>
  </si>
  <si>
    <t>0710000</t>
  </si>
  <si>
    <t>Подпрограмма "Обеспечение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 муниципальной программы "Информатизация муниципального образования Кимовский район на 2014-2016гг"</t>
  </si>
  <si>
    <t>0700000</t>
  </si>
  <si>
    <t>Муниципальная программа "Информатизация муниципального образования Кимовский район на 2014-2016гг"</t>
  </si>
  <si>
    <t>322</t>
  </si>
  <si>
    <t>0618033</t>
  </si>
  <si>
    <t>Субсидии гражданам на приобретение жилья</t>
  </si>
  <si>
    <t>Социальное обеспечение населения</t>
  </si>
  <si>
    <t>Мероприятия по обеспечению жильем молодых семей в рамках подпрограммы "Обеспечение жильем молодых семей в Кимовском районе" муниципальной программы "Обеспечение качественным жильем и услугами ЖКХ населения Кимовского района"</t>
  </si>
  <si>
    <t>0612680</t>
  </si>
  <si>
    <t>Меры социальной поддержки молодым семьям по приобретению жилья  в рамках подпрограммы   "Обеспечение жильем молодых семей в Кимовском районе"  муниципальной  программы "Обеспечение качественным жильем и услугами ЖКХ населения Кимовского района"</t>
  </si>
  <si>
    <t>0610000</t>
  </si>
  <si>
    <t xml:space="preserve"> Подпрограмма "Обеспечение жильем молодых семей в Кимовском районе " муниципальной  программы "Обеспечение качественным жильем и услугами ЖКХ населения Кимовского района"</t>
  </si>
  <si>
    <t>0600000</t>
  </si>
  <si>
    <t>Муниципальная  программа "Обеспечение качественным жильем и услугами ЖКХ населения Кимовского района"</t>
  </si>
  <si>
    <t>0532615</t>
  </si>
  <si>
    <t>Другие общегосударственные вопросы</t>
  </si>
  <si>
    <t>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"Повышение общественной безопасности населения и развитие местного самоуправления в муниципальном образовании Кимовский район"</t>
  </si>
  <si>
    <t>0530000</t>
  </si>
  <si>
    <t>Основное мероприятие по развитию территориального общественного самоуправления в рамках муниципальной программы "Повышение общественной безопасности населения и развитие местного самоуправления в муниципальном образовании Кимовский район"</t>
  </si>
  <si>
    <t>0512665</t>
  </si>
  <si>
    <t>Реализация мероприятий   по профилактике правонарушений и общественной безопасности населения в рамках подпрограммы "Профилактика правонарушений , терроризма и экстремизма" муниципальной программы  "Повышение общественной безопасности населения и развитие местного самоуправления в МО Кимовский район"</t>
  </si>
  <si>
    <t>0510000</t>
  </si>
  <si>
    <t>Подпрограмма  "Профилактика правонарушений, терроризма и экстремизма" муниципальной программы "Повышение общественной безопасности населения и развитие местного самоуправления в МО Кимовский район"</t>
  </si>
  <si>
    <t>0500000</t>
  </si>
  <si>
    <t>Муниципальная программа "Повышение общественной безопасности населения и развитие местного самоуправления в муниципальном образовании Кимовский район"</t>
  </si>
  <si>
    <t>0448021</t>
  </si>
  <si>
    <t>Мероприятия по трудоустройству подростков в рамках подпрограммы  "Развитие молодежной политики в МО Кимовский район" муниципальной программы  "Развитие  спорта и молодежной политики в муниципальном образовании Кимовский район"</t>
  </si>
  <si>
    <t>0442655</t>
  </si>
  <si>
    <t>851</t>
  </si>
  <si>
    <t>0442654</t>
  </si>
  <si>
    <t>Уплата налога на имущество организаций и земельного налога</t>
  </si>
  <si>
    <t>112</t>
  </si>
  <si>
    <t>Иные выплаты персоналу, за исключением фонда оплаты труда</t>
  </si>
  <si>
    <t>Расходы на обеспечение деятельности (оказание услуг) муниципальных учреждений в рамках подпрограммы  "Развитие молодежной политики в МО Кимовский район" муниципальной программы  "Развитие  спорта и молодежной политики в муниципальном образовании Кимовский район"</t>
  </si>
  <si>
    <t>0440000</t>
  </si>
  <si>
    <t>Подпрограмма "Развитие  молодежной политики в муниципальнои образовании Кимовский район" муниципальной программы "Развитие спорта и молодежной политики в МО Кимовский район"</t>
  </si>
  <si>
    <t>0412692</t>
  </si>
  <si>
    <t>Массовый спорт</t>
  </si>
  <si>
    <t>ФИЗИЧЕСКАЯ КУЛЬТУРА И СПОРТ</t>
  </si>
  <si>
    <t>Реализация мероприятий подпрограммы "Развитие физической культуры и  спорта в муниципальном образовании Кимовский район" в рамках муниципальной программы "Развитие  спорта и молодежной политики в МО Кимовский район"</t>
  </si>
  <si>
    <t>0412691</t>
  </si>
  <si>
    <t xml:space="preserve">Физическая культура </t>
  </si>
  <si>
    <t>Расходы на обеспечение деятельности (оказание услуг) муниципальных учреждений в рамках подпрограммы "Развитие физической культуры и спорта в муниципальном образовании Кимовский район" муниципальной программы "Развитие  спорта и молодежной политики в МО Кимовский район"</t>
  </si>
  <si>
    <t>0410000</t>
  </si>
  <si>
    <t>Подпрограмма "Развитие физической культуры и спорта в муниципальном образовании Кимовский район" в  рамках  муниципальной программы "Развитие спорта и молодежной поитики в МО Кимовский район"</t>
  </si>
  <si>
    <t>0400000</t>
  </si>
  <si>
    <t>Муниципальная программа "Развитие  спорта и молодежной политики в муниципальном образовании Кимовский район"</t>
  </si>
  <si>
    <t>0348253</t>
  </si>
  <si>
    <t>Общее образование</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</si>
  <si>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организаций образования отрасли "Культура" в муниципальном образовании Кимовский район" муниципальной программы"Развитие культуры и туризма  в муниципальном образовании Кимовский район"</t>
  </si>
  <si>
    <t>0342653</t>
  </si>
  <si>
    <t>Расходы на обеспечение деятельности (оказание услуг) муниципальных учреждений в рамках подпрограммы  "Развитие организаций образования отрасли "Культура" в муниципальном образовании Кимовский район" муниципальной программы"Развитие культуры и туризма  в муниципальном образовании Кимовский район"</t>
  </si>
  <si>
    <t>0340000</t>
  </si>
  <si>
    <t>Подпрограмма "Развитие организаций образования отрасли "Культура" в муниципальном образовании Кимовский район" муниципальной программы"Развитие культуры и туризма  в муниципальном образовании Кимовский район"</t>
  </si>
  <si>
    <t>0338011</t>
  </si>
  <si>
    <t>Культура</t>
  </si>
  <si>
    <t>КУЛЬТУРА И КИНЕМАТОГРАФИЯ</t>
  </si>
  <si>
    <t>Расходы на реализацию закон Тульской области "О библиотечном деле"</t>
  </si>
  <si>
    <t>0338010</t>
  </si>
  <si>
    <t>Расходы на реализацию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</si>
  <si>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0335144</t>
  </si>
  <si>
    <t>Комплектование книжных фондов библиотек муниципальных образований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</si>
  <si>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0332663</t>
  </si>
  <si>
    <t>Мероприятия в области культуры и досуга населения в муниципальном образовании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</si>
  <si>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0332662</t>
  </si>
  <si>
    <t>Расходы на обеспечение деятельности (оказание услуг) муниципальных учреждений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</si>
  <si>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0330000</t>
  </si>
  <si>
    <t>Подпрограмма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</si>
  <si>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0328010</t>
  </si>
  <si>
    <t>Расходы на реализацию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</si>
  <si>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0322663</t>
  </si>
  <si>
    <t>Мероприятия в области культуры и досуга населения в муниципальном образовании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</si>
  <si>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0322661</t>
  </si>
  <si>
    <t>Расходы на обеспечение деятельности (оказание услуг) муниципальных учреждений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</si>
  <si>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0320000</t>
  </si>
  <si>
    <t>Подпрограмма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</si>
  <si>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521</t>
  </si>
  <si>
    <t>0318012</t>
  </si>
  <si>
    <t>Субсидии, за исключением субсидий на софинансирование объектов капитального строительства государственной (муниципальной)собственности</t>
  </si>
  <si>
    <t>Расходы на оплату труда работникам муниципальных учреждений культурно-досугового типа в рамках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</si>
  <si>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0312663</t>
  </si>
  <si>
    <t>Мероприятия в области культуры и досуга населения в муниципальном образовании в рамках подпрограммы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</si>
  <si>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0312660</t>
  </si>
  <si>
    <t>243</t>
  </si>
  <si>
    <t>Закупка товаров, работ, услуг в целях капитального ремонта государственного имущества</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</si>
  <si>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</si>
  <si>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0310000</t>
  </si>
  <si>
    <t>Подпрограмма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</si>
  <si>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0300000</t>
  </si>
  <si>
    <t>Муниципальная программа "Развитие культуры и туризма  в муниципальном образовании Кимовский район"</t>
  </si>
  <si>
    <t>0238253</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</si>
  <si>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дополнительного образования в МО Кимовский район" муниципальной программы  "Развитие образования в муниуипальном образовании Кимовский район"</t>
  </si>
  <si>
    <t>852</t>
  </si>
  <si>
    <t>0232653</t>
  </si>
  <si>
    <t>Уплата прочих налогов, сборов</t>
  </si>
  <si>
    <t>Расходы на обеспечение деятельности (оказание услуг) муниципальных учреждений в рамках подпрограммы "Развитие дополнительного образования в муниципальном образования Кимовский район" муниципальной программы  "Развитие образования в муниципальном образовании Кимовский район"</t>
  </si>
  <si>
    <t>0230000</t>
  </si>
  <si>
    <t>Подпрограмма "Развитие дополнительного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</si>
  <si>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0228291</t>
  </si>
  <si>
    <t>Расходы на реализацию федерального закона "Об образовании в РФ" в рамках подпрограммы "Развитие общего образования в МО Кимовский район" муниципальной программы  "Развитие образования в муниципальном образовании Кимовский район"</t>
  </si>
  <si>
    <t>0228253</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</si>
  <si>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общего образования в МО Кимовский район" муниципальной программы  "Развитие образования в муниципальном образовании Кимовский район"</t>
  </si>
  <si>
    <t>0228250</t>
  </si>
  <si>
    <t>Расходы на реализацию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</si>
  <si>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0222697</t>
  </si>
  <si>
    <t>Мероприятия по ремонту и оснащению медицинских кабинетов образовательных учреждений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</si>
  <si>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0222666</t>
  </si>
  <si>
    <t>Мероприятия по укреплению материально-технической базы муниципальных учреждений общего образования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</si>
  <si>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0222657</t>
  </si>
  <si>
    <t>Мероприятия по обеспечению подвоза учащихся к месту учебы и обратно в муниципальном образовании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</si>
  <si>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0222652</t>
  </si>
  <si>
    <t>Расходы на обеспечение деятельности (оказание услуг) муниципальных учреждений в рамках подпрограммы "Развитие общего образования в муниципальном образования Кимовский район" муниципальной программы  "Развитие образования в муниципальном образовании Кимовский район"</t>
  </si>
  <si>
    <t>0220000</t>
  </si>
  <si>
    <t>Подпрограмма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</si>
  <si>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0218253</t>
  </si>
  <si>
    <t>Дошкольное образование</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</si>
  <si>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дошкольного образования в МО Кимовский район" муниципальной программы  "Развитие образования в муниципальном образовании Кимовский район"</t>
  </si>
  <si>
    <t>313</t>
  </si>
  <si>
    <t>0218251</t>
  </si>
  <si>
    <t>Пособия и компенсации по публично нормативным обязательствам</t>
  </si>
  <si>
    <t>Охрана семьи и детства</t>
  </si>
  <si>
    <t>Выплата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 в рамках подпрограммы "Развитие дошкольного образования в МО Кимовский район" муниципальной программы  "Развитие образования в муниципальном образовании Кимовский район"</t>
  </si>
  <si>
    <t>0218005</t>
  </si>
  <si>
    <t>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"Об образовании" в рамках подпрограммы "Развитие дошкольного образования в муниципальном образовании Кимовский район " муниципальной программы "Развитие образования в муниципальном образовании Кимовский район"</t>
  </si>
  <si>
    <t>0215059</t>
  </si>
  <si>
    <t>Модернизация региональных систем дошкольного образования в рамках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</si>
  <si>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0212697</t>
  </si>
  <si>
    <t>Мероприятия по ремонту и оснащению медицинских кабинетов образовательных учреждений в рамках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</si>
  <si>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0212668</t>
  </si>
  <si>
    <t>Мероприятия по укреплению материально-технической базы образовательных учреждений дошкольного образования в муниципальном образовании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</si>
  <si>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0212651</t>
  </si>
  <si>
    <t>Расходы на обеспечение деятельности (оказание услуг) муниципальных учреждений в рамках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</si>
  <si>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0210000</t>
  </si>
  <si>
    <t>Подпрограмма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</si>
  <si>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0200000</t>
  </si>
  <si>
    <t>Муниципальная программа  "Развитие образования в  муниципальном образовании Кимовский район"</t>
  </si>
  <si>
    <t>Сумма</t>
  </si>
  <si>
    <t>ВР</t>
  </si>
  <si>
    <t>Наименование показателя</t>
  </si>
  <si>
    <t>Начальник финансового управления</t>
  </si>
  <si>
    <t>администрации муниципального образования</t>
  </si>
  <si>
    <t>Кимовский район                                                                      Т.Н.Жарикова</t>
  </si>
  <si>
    <t xml:space="preserve"> к решению Собрания представителей муниципального образования Кимовский район</t>
  </si>
  <si>
    <t>"О внесении изменений и дополнений в решение    Собрания представителей муниципального образования Кимовский район от 18.12.2014 № 28-120</t>
  </si>
  <si>
    <t xml:space="preserve"> к  решению Собрания представителей муниципального образования Кимовский район от 18.12.2014 № 28-120</t>
  </si>
  <si>
    <t>"О бюджете муниципального образования Кимовский район на 2015 год и на плановый период 2016 и 2017 годов"</t>
  </si>
  <si>
    <t>Приложение 8</t>
  </si>
  <si>
    <t xml:space="preserve">Перечень и объем бюджетных ассигнований бюджета муниципального образования Кимовский район на финансовое обеспечение реализации муниципальных программ муниципального образования Кимовский район по  целевым статьям,  видам расходов,  разделам, подразделам классификации расходов бюджета муниципального образования Кимовский район на 2015 год </t>
  </si>
  <si>
    <t>Целевая статья</t>
  </si>
  <si>
    <t>Вид расходов</t>
  </si>
  <si>
    <t>Раздел</t>
  </si>
  <si>
    <t xml:space="preserve">Подраздел </t>
  </si>
  <si>
    <t>(в тыс. руб.)</t>
  </si>
  <si>
    <t>Приложение 5</t>
  </si>
  <si>
    <t xml:space="preserve">  «О бюджете муниципального образования  Кимовский район на 2015 год и на плановый период 2016 и 2017 годов</t>
  </si>
  <si>
    <t xml:space="preserve"> от 25.06.2015_ № 38-167</t>
  </si>
</sst>
</file>

<file path=xl/styles.xml><?xml version="1.0" encoding="utf-8"?>
<styleSheet xmlns="http://schemas.openxmlformats.org/spreadsheetml/2006/main">
  <numFmts count="5">
    <numFmt numFmtId="164" formatCode="#,##0.00;[Red]\-#,##0.00;0.00"/>
    <numFmt numFmtId="165" formatCode="000"/>
    <numFmt numFmtId="166" formatCode="00"/>
    <numFmt numFmtId="167" formatCode="0000000"/>
    <numFmt numFmtId="168" formatCode="#,##0.0_ ;[Red]\-#,##0.0\ "/>
  </numFmts>
  <fonts count="16">
    <font>
      <sz val="11"/>
      <color theme="1"/>
      <name val="Calibri"/>
      <family val="2"/>
      <charset val="204"/>
      <scheme val="minor"/>
    </font>
    <font>
      <sz val="10"/>
      <name val="Arial"/>
      <family val="2"/>
      <charset val="204"/>
    </font>
    <font>
      <sz val="8"/>
      <name val="Arial"/>
      <family val="2"/>
      <charset val="204"/>
    </font>
    <font>
      <b/>
      <sz val="8"/>
      <name val="Arial"/>
      <family val="2"/>
      <charset val="204"/>
    </font>
    <font>
      <b/>
      <sz val="10"/>
      <name val="Arial"/>
      <family val="2"/>
      <charset val="204"/>
    </font>
    <font>
      <b/>
      <sz val="8"/>
      <name val="Arial"/>
      <family val="2"/>
      <charset val="204"/>
    </font>
    <font>
      <sz val="12"/>
      <name val="Arial"/>
      <family val="2"/>
      <charset val="204"/>
    </font>
    <font>
      <sz val="12"/>
      <color theme="1"/>
      <name val="Calibri"/>
      <family val="2"/>
      <charset val="204"/>
      <scheme val="minor"/>
    </font>
    <font>
      <sz val="8"/>
      <name val="Times New Roman"/>
      <family val="1"/>
      <charset val="204"/>
    </font>
    <font>
      <sz val="10"/>
      <name val="Arial"/>
      <family val="2"/>
      <charset val="204"/>
    </font>
    <font>
      <sz val="9"/>
      <color theme="1"/>
      <name val="Arial"/>
      <family val="2"/>
      <charset val="204"/>
    </font>
    <font>
      <b/>
      <sz val="8"/>
      <name val="Times New Roman"/>
      <family val="1"/>
      <charset val="204"/>
    </font>
    <font>
      <b/>
      <sz val="10"/>
      <name val="Arial"/>
      <family val="2"/>
      <charset val="204"/>
    </font>
    <font>
      <sz val="10"/>
      <color theme="1"/>
      <name val="Calibri"/>
      <family val="2"/>
      <charset val="204"/>
      <scheme val="minor"/>
    </font>
    <font>
      <b/>
      <sz val="10"/>
      <color theme="1"/>
      <name val="Calibri"/>
      <family val="2"/>
      <charset val="204"/>
      <scheme val="minor"/>
    </font>
    <font>
      <sz val="10"/>
      <name val="Times New Roman"/>
      <family val="1"/>
      <charset val="204"/>
    </font>
  </fonts>
  <fills count="2">
    <fill>
      <patternFill patternType="none"/>
    </fill>
    <fill>
      <patternFill patternType="gray125"/>
    </fill>
  </fills>
  <borders count="24">
    <border>
      <left/>
      <right/>
      <top/>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xf numFmtId="0" fontId="9" fillId="0" borderId="0"/>
  </cellStyleXfs>
  <cellXfs count="84">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1" fillId="0" borderId="0" xfId="1" applyBorder="1" applyProtection="1">
      <protection hidden="1"/>
    </xf>
    <xf numFmtId="164" fontId="3"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164" fontId="3"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164" fontId="2" fillId="0" borderId="10"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164" fontId="2" fillId="0" borderId="11" xfId="1" applyNumberFormat="1" applyFont="1" applyFill="1" applyBorder="1" applyAlignment="1" applyProtection="1">
      <protection hidden="1"/>
    </xf>
    <xf numFmtId="167" fontId="2" fillId="0" borderId="7" xfId="1" applyNumberFormat="1" applyFont="1" applyFill="1" applyBorder="1" applyAlignment="1" applyProtection="1">
      <protection hidden="1"/>
    </xf>
    <xf numFmtId="166" fontId="2" fillId="0" borderId="7" xfId="1" applyNumberFormat="1" applyFont="1" applyFill="1" applyBorder="1" applyAlignment="1" applyProtection="1">
      <protection hidden="1"/>
    </xf>
    <xf numFmtId="165" fontId="2" fillId="0" borderId="7"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0" fontId="2" fillId="0" borderId="0" xfId="1" applyNumberFormat="1" applyFont="1" applyFill="1" applyBorder="1" applyAlignment="1" applyProtection="1">
      <alignment wrapText="1"/>
      <protection hidden="1"/>
    </xf>
    <xf numFmtId="0" fontId="2" fillId="0" borderId="0" xfId="1" applyNumberFormat="1" applyFont="1" applyFill="1" applyBorder="1" applyAlignment="1" applyProtection="1">
      <alignment horizontal="center"/>
      <protection hidden="1"/>
    </xf>
    <xf numFmtId="0" fontId="2" fillId="0" borderId="0" xfId="1" applyNumberFormat="1"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168" fontId="5" fillId="0" borderId="16" xfId="1" applyNumberFormat="1" applyFont="1" applyFill="1" applyBorder="1" applyAlignment="1" applyProtection="1">
      <protection hidden="1"/>
    </xf>
    <xf numFmtId="0" fontId="1" fillId="0" borderId="17" xfId="1" applyNumberFormat="1" applyFont="1" applyFill="1" applyBorder="1" applyAlignment="1" applyProtection="1">
      <protection hidden="1"/>
    </xf>
    <xf numFmtId="0" fontId="1" fillId="0" borderId="18" xfId="1" applyNumberFormat="1" applyFont="1" applyFill="1" applyBorder="1" applyAlignment="1" applyProtection="1">
      <protection hidden="1"/>
    </xf>
    <xf numFmtId="0" fontId="3" fillId="0" borderId="0" xfId="1" applyNumberFormat="1" applyFont="1" applyFill="1" applyBorder="1" applyAlignment="1" applyProtection="1">
      <alignment horizontal="center"/>
      <protection hidden="1"/>
    </xf>
    <xf numFmtId="0" fontId="6" fillId="0" borderId="0" xfId="1" applyFont="1" applyFill="1" applyBorder="1" applyAlignment="1" applyProtection="1">
      <alignment wrapText="1"/>
      <protection hidden="1"/>
    </xf>
    <xf numFmtId="0" fontId="6" fillId="0" borderId="0" xfId="1" applyNumberFormat="1" applyFont="1" applyFill="1" applyBorder="1" applyAlignment="1" applyProtection="1">
      <protection hidden="1"/>
    </xf>
    <xf numFmtId="0" fontId="11" fillId="0" borderId="15" xfId="3" applyNumberFormat="1" applyFont="1" applyFill="1" applyBorder="1" applyAlignment="1" applyProtection="1">
      <alignment horizontal="center" vertical="center" wrapText="1"/>
      <protection hidden="1"/>
    </xf>
    <xf numFmtId="0" fontId="11" fillId="0" borderId="16" xfId="3" applyNumberFormat="1" applyFont="1" applyFill="1" applyBorder="1" applyAlignment="1" applyProtection="1">
      <alignment horizontal="center" vertical="center" wrapText="1"/>
      <protection hidden="1"/>
    </xf>
    <xf numFmtId="0" fontId="11" fillId="0" borderId="15" xfId="3" applyNumberFormat="1" applyFont="1" applyFill="1" applyBorder="1" applyAlignment="1" applyProtection="1">
      <alignment horizontal="center" vertical="center"/>
      <protection hidden="1"/>
    </xf>
    <xf numFmtId="0" fontId="11" fillId="0" borderId="16" xfId="3" applyNumberFormat="1" applyFont="1" applyFill="1" applyBorder="1" applyAlignment="1" applyProtection="1">
      <alignment horizontal="center" vertical="center"/>
      <protection hidden="1"/>
    </xf>
    <xf numFmtId="0" fontId="5" fillId="0" borderId="0" xfId="1" applyNumberFormat="1" applyFont="1" applyFill="1" applyBorder="1" applyAlignment="1" applyProtection="1">
      <protection hidden="1"/>
    </xf>
    <xf numFmtId="0" fontId="8" fillId="0" borderId="0" xfId="2" applyFont="1" applyAlignment="1">
      <alignment horizontal="center" vertical="top" wrapText="1"/>
    </xf>
    <xf numFmtId="167" fontId="5" fillId="0" borderId="12" xfId="1" applyNumberFormat="1" applyFont="1" applyFill="1" applyBorder="1" applyAlignment="1" applyProtection="1">
      <protection hidden="1"/>
    </xf>
    <xf numFmtId="165" fontId="5" fillId="0" borderId="12" xfId="1" applyNumberFormat="1" applyFont="1" applyFill="1" applyBorder="1" applyAlignment="1" applyProtection="1">
      <protection hidden="1"/>
    </xf>
    <xf numFmtId="166" fontId="5" fillId="0" borderId="12" xfId="1" applyNumberFormat="1" applyFont="1" applyFill="1" applyBorder="1" applyAlignment="1" applyProtection="1">
      <protection hidden="1"/>
    </xf>
    <xf numFmtId="167" fontId="5" fillId="0" borderId="7" xfId="1" applyNumberFormat="1" applyFont="1" applyFill="1" applyBorder="1" applyAlignment="1" applyProtection="1">
      <protection hidden="1"/>
    </xf>
    <xf numFmtId="165" fontId="5" fillId="0" borderId="7" xfId="1" applyNumberFormat="1" applyFont="1" applyFill="1" applyBorder="1" applyAlignment="1" applyProtection="1">
      <protection hidden="1"/>
    </xf>
    <xf numFmtId="166" fontId="5" fillId="0" borderId="7" xfId="1" applyNumberFormat="1" applyFont="1" applyFill="1" applyBorder="1" applyAlignment="1" applyProtection="1">
      <protection hidden="1"/>
    </xf>
    <xf numFmtId="0" fontId="3" fillId="0" borderId="1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vertical="center" wrapText="1"/>
      <protection hidden="1"/>
    </xf>
    <xf numFmtId="168" fontId="5" fillId="0" borderId="19" xfId="1" applyNumberFormat="1" applyFont="1" applyFill="1" applyBorder="1" applyAlignment="1" applyProtection="1">
      <protection hidden="1"/>
    </xf>
    <xf numFmtId="168" fontId="2" fillId="0" borderId="20" xfId="1" applyNumberFormat="1" applyFont="1" applyFill="1" applyBorder="1" applyAlignment="1" applyProtection="1">
      <protection hidden="1"/>
    </xf>
    <xf numFmtId="168" fontId="5" fillId="0" borderId="20" xfId="1" applyNumberFormat="1" applyFont="1" applyFill="1" applyBorder="1" applyAlignment="1" applyProtection="1">
      <protection hidden="1"/>
    </xf>
    <xf numFmtId="168" fontId="2" fillId="0" borderId="21" xfId="1" applyNumberFormat="1" applyFont="1" applyFill="1" applyBorder="1" applyAlignment="1" applyProtection="1">
      <protection hidden="1"/>
    </xf>
    <xf numFmtId="165" fontId="5" fillId="0" borderId="12" xfId="1" applyNumberFormat="1" applyFont="1" applyFill="1" applyBorder="1" applyAlignment="1" applyProtection="1">
      <alignment horizontal="center"/>
      <protection hidden="1"/>
    </xf>
    <xf numFmtId="165" fontId="2" fillId="0" borderId="7" xfId="1" applyNumberFormat="1" applyFont="1" applyFill="1" applyBorder="1" applyAlignment="1" applyProtection="1">
      <alignment horizontal="center"/>
      <protection hidden="1"/>
    </xf>
    <xf numFmtId="165" fontId="5" fillId="0" borderId="7" xfId="1" applyNumberFormat="1" applyFont="1" applyFill="1" applyBorder="1" applyAlignment="1" applyProtection="1">
      <alignment horizontal="center"/>
      <protection hidden="1"/>
    </xf>
    <xf numFmtId="0" fontId="10" fillId="0" borderId="0" xfId="0" applyFont="1" applyAlignment="1"/>
    <xf numFmtId="0" fontId="4" fillId="0" borderId="0" xfId="1" applyNumberFormat="1" applyFont="1" applyFill="1" applyAlignment="1" applyProtection="1">
      <alignment horizontal="center"/>
      <protection hidden="1"/>
    </xf>
    <xf numFmtId="0" fontId="9" fillId="0" borderId="0" xfId="1" applyFont="1" applyProtection="1">
      <protection hidden="1"/>
    </xf>
    <xf numFmtId="0" fontId="9" fillId="0" borderId="0" xfId="1" applyNumberFormat="1" applyFont="1" applyFill="1" applyAlignment="1" applyProtection="1">
      <protection hidden="1"/>
    </xf>
    <xf numFmtId="0" fontId="12" fillId="0" borderId="0" xfId="1" applyNumberFormat="1" applyFont="1" applyFill="1" applyAlignment="1" applyProtection="1">
      <alignment horizontal="centerContinuous"/>
      <protection hidden="1"/>
    </xf>
    <xf numFmtId="0" fontId="12" fillId="0" borderId="0" xfId="1" applyNumberFormat="1" applyFont="1" applyFill="1" applyBorder="1" applyAlignment="1" applyProtection="1">
      <alignment horizontal="center"/>
      <protection hidden="1"/>
    </xf>
    <xf numFmtId="0" fontId="15" fillId="0" borderId="0" xfId="2" applyFont="1" applyAlignment="1">
      <alignment horizontal="center" vertical="top" wrapText="1"/>
    </xf>
    <xf numFmtId="0" fontId="2" fillId="0" borderId="0" xfId="1" applyNumberFormat="1" applyFont="1" applyFill="1" applyAlignment="1" applyProtection="1">
      <alignment wrapText="1"/>
      <protection hidden="1"/>
    </xf>
    <xf numFmtId="0" fontId="3" fillId="0" borderId="16" xfId="1" applyNumberFormat="1" applyFont="1" applyFill="1" applyBorder="1" applyAlignment="1" applyProtection="1">
      <alignment horizontal="center"/>
      <protection hidden="1"/>
    </xf>
    <xf numFmtId="167" fontId="5" fillId="0" borderId="14" xfId="1" applyNumberFormat="1" applyFont="1" applyFill="1" applyBorder="1" applyAlignment="1" applyProtection="1">
      <alignment vertical="top" wrapText="1"/>
      <protection hidden="1"/>
    </xf>
    <xf numFmtId="167" fontId="5" fillId="0" borderId="13" xfId="1" applyNumberFormat="1" applyFont="1" applyFill="1" applyBorder="1" applyAlignment="1" applyProtection="1">
      <alignment vertical="top" wrapText="1"/>
      <protection hidden="1"/>
    </xf>
    <xf numFmtId="167" fontId="2" fillId="0" borderId="9" xfId="1" applyNumberFormat="1" applyFont="1" applyFill="1" applyBorder="1" applyAlignment="1" applyProtection="1">
      <alignment vertical="top" wrapText="1"/>
      <protection hidden="1"/>
    </xf>
    <xf numFmtId="167" fontId="2" fillId="0" borderId="8" xfId="1" applyNumberFormat="1" applyFont="1" applyFill="1" applyBorder="1" applyAlignment="1" applyProtection="1">
      <alignment vertical="top" wrapText="1"/>
      <protection hidden="1"/>
    </xf>
    <xf numFmtId="167" fontId="5" fillId="0" borderId="9" xfId="1" applyNumberFormat="1" applyFont="1" applyFill="1" applyBorder="1" applyAlignment="1" applyProtection="1">
      <alignment vertical="top" wrapText="1"/>
      <protection hidden="1"/>
    </xf>
    <xf numFmtId="167" fontId="5" fillId="0" borderId="8" xfId="1" applyNumberFormat="1" applyFont="1" applyFill="1" applyBorder="1" applyAlignment="1" applyProtection="1">
      <alignment vertical="top" wrapText="1"/>
      <protection hidden="1"/>
    </xf>
    <xf numFmtId="167" fontId="2" fillId="0" borderId="22" xfId="1" applyNumberFormat="1" applyFont="1" applyFill="1" applyBorder="1" applyAlignment="1" applyProtection="1">
      <alignment vertical="top" wrapText="1"/>
      <protection hidden="1"/>
    </xf>
    <xf numFmtId="167" fontId="2" fillId="0" borderId="23" xfId="1" applyNumberFormat="1" applyFont="1" applyFill="1" applyBorder="1" applyAlignment="1" applyProtection="1">
      <alignment vertical="top" wrapText="1"/>
      <protection hidden="1"/>
    </xf>
    <xf numFmtId="0" fontId="2" fillId="0" borderId="0" xfId="1" applyNumberFormat="1" applyFont="1" applyFill="1" applyBorder="1" applyAlignment="1" applyProtection="1">
      <alignment wrapText="1"/>
      <protection hidden="1"/>
    </xf>
    <xf numFmtId="0" fontId="2" fillId="0" borderId="0" xfId="1" applyNumberFormat="1" applyFont="1" applyFill="1" applyBorder="1" applyAlignment="1" applyProtection="1">
      <alignment horizontal="center"/>
      <protection hidden="1"/>
    </xf>
    <xf numFmtId="0" fontId="6" fillId="0" borderId="0" xfId="1" applyNumberFormat="1" applyFont="1" applyFill="1" applyBorder="1" applyAlignment="1" applyProtection="1">
      <alignment horizontal="center"/>
      <protection hidden="1"/>
    </xf>
    <xf numFmtId="0" fontId="6" fillId="0" borderId="0" xfId="1" applyFont="1" applyFill="1" applyBorder="1" applyAlignment="1" applyProtection="1">
      <protection hidden="1"/>
    </xf>
    <xf numFmtId="0" fontId="0" fillId="0" borderId="0" xfId="0" applyAlignment="1"/>
    <xf numFmtId="0" fontId="6" fillId="0" borderId="0" xfId="1" applyNumberFormat="1" applyFont="1" applyFill="1" applyBorder="1" applyAlignment="1" applyProtection="1">
      <alignment wrapText="1"/>
      <protection hidden="1"/>
    </xf>
    <xf numFmtId="0" fontId="7" fillId="0" borderId="0" xfId="0" applyFont="1" applyAlignment="1"/>
    <xf numFmtId="0" fontId="15" fillId="0" borderId="0" xfId="2" applyFont="1" applyAlignment="1">
      <alignment horizontal="center" vertical="top" wrapText="1"/>
    </xf>
    <xf numFmtId="0" fontId="15" fillId="0" borderId="0" xfId="2" applyFont="1" applyAlignment="1">
      <alignment horizontal="center" vertical="center"/>
    </xf>
    <xf numFmtId="0" fontId="13" fillId="0" borderId="0" xfId="0" applyFont="1" applyAlignment="1"/>
    <xf numFmtId="0" fontId="15" fillId="0" borderId="0" xfId="0" applyFont="1" applyAlignment="1">
      <alignment horizontal="center" wrapText="1" shrinkToFit="1"/>
    </xf>
    <xf numFmtId="0" fontId="15" fillId="0" borderId="0" xfId="0" applyFont="1" applyAlignment="1">
      <alignment horizontal="center" vertical="top" wrapText="1" shrinkToFit="1"/>
    </xf>
    <xf numFmtId="0" fontId="12" fillId="0" borderId="0" xfId="3" applyNumberFormat="1" applyFont="1" applyFill="1" applyAlignment="1" applyProtection="1">
      <alignment horizontal="center" vertical="top" wrapText="1"/>
      <protection hidden="1"/>
    </xf>
    <xf numFmtId="0" fontId="14" fillId="0" borderId="0" xfId="0" applyFont="1" applyAlignment="1"/>
  </cellXfs>
  <cellStyles count="4">
    <cellStyle name="Обычный" xfId="0" builtinId="0"/>
    <cellStyle name="Обычный 2" xfId="1"/>
    <cellStyle name="Обычный 2 2" xfId="3"/>
    <cellStyle name="Обычный_tmp"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S305"/>
  <sheetViews>
    <sheetView showGridLines="0" tabSelected="1" view="pageBreakPreview" zoomScale="60" workbookViewId="0">
      <selection activeCell="K3" sqref="K3:P3"/>
    </sheetView>
  </sheetViews>
  <sheetFormatPr defaultColWidth="9.140625" defaultRowHeight="12.75"/>
  <cols>
    <col min="1" max="1" width="1.42578125" style="1" customWidth="1"/>
    <col min="2" max="4" width="0.5703125" style="1" customWidth="1"/>
    <col min="5" max="8" width="0.7109375" style="1" customWidth="1"/>
    <col min="9" max="9" width="0.5703125" style="1" customWidth="1"/>
    <col min="10" max="10" width="42.28515625" style="1" customWidth="1"/>
    <col min="11" max="11" width="7.42578125" style="1" customWidth="1"/>
    <col min="12" max="12" width="7" style="1" customWidth="1"/>
    <col min="13" max="13" width="5.5703125" style="1" customWidth="1"/>
    <col min="14" max="14" width="6.7109375" style="1" customWidth="1"/>
    <col min="15" max="15" width="5.5703125" style="1" hidden="1" customWidth="1"/>
    <col min="16" max="16" width="10.28515625" style="1" customWidth="1"/>
    <col min="17" max="17" width="0" style="1" hidden="1" customWidth="1"/>
    <col min="18" max="18" width="14.28515625" style="1" hidden="1" customWidth="1"/>
    <col min="19" max="16384" width="9.140625" style="1"/>
  </cols>
  <sheetData>
    <row r="1" spans="1:19" ht="13.15" customHeight="1">
      <c r="A1" s="16"/>
      <c r="B1" s="16"/>
      <c r="C1" s="16"/>
      <c r="D1" s="16"/>
      <c r="E1" s="16"/>
      <c r="F1" s="16"/>
      <c r="G1" s="16"/>
      <c r="H1" s="16"/>
      <c r="I1" s="16"/>
      <c r="J1" s="16"/>
      <c r="K1" s="80" t="s">
        <v>217</v>
      </c>
      <c r="L1" s="80"/>
      <c r="M1" s="80"/>
      <c r="N1" s="80"/>
      <c r="O1" s="80"/>
      <c r="P1" s="80"/>
      <c r="Q1" s="55"/>
      <c r="R1" s="56"/>
    </row>
    <row r="2" spans="1:19" ht="41.45" customHeight="1">
      <c r="A2" s="16"/>
      <c r="B2" s="16"/>
      <c r="C2" s="16"/>
      <c r="D2" s="16"/>
      <c r="E2" s="16"/>
      <c r="F2" s="16"/>
      <c r="G2" s="16"/>
      <c r="H2" s="16"/>
      <c r="I2" s="16"/>
      <c r="J2" s="16"/>
      <c r="K2" s="81" t="s">
        <v>206</v>
      </c>
      <c r="L2" s="81"/>
      <c r="M2" s="81"/>
      <c r="N2" s="81"/>
      <c r="O2" s="81"/>
      <c r="P2" s="81"/>
      <c r="Q2" s="55"/>
      <c r="R2" s="56"/>
    </row>
    <row r="3" spans="1:19" ht="10.15" customHeight="1">
      <c r="A3" s="16"/>
      <c r="B3" s="16"/>
      <c r="C3" s="16"/>
      <c r="D3" s="16"/>
      <c r="E3" s="16"/>
      <c r="F3" s="16"/>
      <c r="G3" s="16"/>
      <c r="H3" s="16"/>
      <c r="I3" s="16"/>
      <c r="J3" s="16"/>
      <c r="K3" s="80" t="s">
        <v>219</v>
      </c>
      <c r="L3" s="80"/>
      <c r="M3" s="80"/>
      <c r="N3" s="80"/>
      <c r="O3" s="80"/>
      <c r="P3" s="80"/>
      <c r="Q3" s="55"/>
      <c r="R3" s="56"/>
    </row>
    <row r="4" spans="1:19" ht="53.45" customHeight="1">
      <c r="A4" s="16"/>
      <c r="B4" s="16"/>
      <c r="C4" s="16"/>
      <c r="D4" s="16"/>
      <c r="E4" s="16"/>
      <c r="F4" s="16"/>
      <c r="G4" s="16"/>
      <c r="H4" s="16"/>
      <c r="I4" s="16"/>
      <c r="J4" s="16"/>
      <c r="K4" s="81" t="s">
        <v>207</v>
      </c>
      <c r="L4" s="81"/>
      <c r="M4" s="81"/>
      <c r="N4" s="81"/>
      <c r="O4" s="81"/>
      <c r="P4" s="81"/>
      <c r="Q4" s="55"/>
      <c r="R4" s="56"/>
    </row>
    <row r="5" spans="1:19" ht="50.45" customHeight="1">
      <c r="A5" s="16"/>
      <c r="B5" s="16"/>
      <c r="C5" s="16"/>
      <c r="D5" s="16"/>
      <c r="E5" s="16"/>
      <c r="F5" s="16"/>
      <c r="G5" s="16"/>
      <c r="H5" s="16"/>
      <c r="I5" s="16"/>
      <c r="J5" s="16"/>
      <c r="K5" s="81" t="s">
        <v>218</v>
      </c>
      <c r="L5" s="81"/>
      <c r="M5" s="81"/>
      <c r="N5" s="81"/>
      <c r="O5" s="81"/>
      <c r="P5" s="81"/>
      <c r="Q5" s="55"/>
      <c r="R5" s="56"/>
    </row>
    <row r="6" spans="1:19" ht="13.15" customHeight="1">
      <c r="A6" s="16"/>
      <c r="B6" s="16"/>
      <c r="C6" s="16"/>
      <c r="D6" s="16"/>
      <c r="E6" s="16"/>
      <c r="F6" s="16"/>
      <c r="G6" s="16"/>
      <c r="H6" s="16"/>
      <c r="I6" s="16"/>
      <c r="J6" s="16"/>
      <c r="K6" s="57"/>
      <c r="L6" s="57"/>
      <c r="M6" s="57"/>
      <c r="N6" s="57"/>
      <c r="O6" s="57"/>
      <c r="P6" s="58"/>
      <c r="Q6" s="55"/>
      <c r="R6" s="56"/>
    </row>
    <row r="7" spans="1:19" ht="11.45" customHeight="1">
      <c r="A7" s="16"/>
      <c r="B7" s="16"/>
      <c r="C7" s="16"/>
      <c r="D7" s="16"/>
      <c r="E7" s="16"/>
      <c r="F7" s="16"/>
      <c r="G7" s="16"/>
      <c r="H7" s="16"/>
      <c r="I7" s="16"/>
      <c r="J7" s="16"/>
      <c r="K7" s="78" t="s">
        <v>210</v>
      </c>
      <c r="L7" s="79"/>
      <c r="M7" s="79"/>
      <c r="N7" s="79"/>
      <c r="O7" s="79"/>
      <c r="P7" s="79"/>
      <c r="Q7" s="79"/>
      <c r="R7" s="79"/>
    </row>
    <row r="8" spans="1:19" ht="39.6" customHeight="1">
      <c r="A8" s="16"/>
      <c r="B8" s="16"/>
      <c r="C8" s="16"/>
      <c r="D8" s="16"/>
      <c r="E8" s="16"/>
      <c r="F8" s="16"/>
      <c r="G8" s="16"/>
      <c r="H8" s="16"/>
      <c r="I8" s="16"/>
      <c r="J8" s="16"/>
      <c r="K8" s="77" t="s">
        <v>208</v>
      </c>
      <c r="L8" s="77"/>
      <c r="M8" s="77"/>
      <c r="N8" s="77"/>
      <c r="O8" s="77"/>
      <c r="P8" s="77"/>
      <c r="Q8" s="55"/>
      <c r="R8" s="56"/>
    </row>
    <row r="9" spans="1:19" ht="49.9" customHeight="1">
      <c r="A9" s="16"/>
      <c r="B9" s="16"/>
      <c r="C9" s="16"/>
      <c r="D9" s="16"/>
      <c r="E9" s="16"/>
      <c r="F9" s="16"/>
      <c r="G9" s="16"/>
      <c r="H9" s="16"/>
      <c r="I9" s="16"/>
      <c r="J9" s="16"/>
      <c r="K9" s="77" t="s">
        <v>209</v>
      </c>
      <c r="L9" s="77"/>
      <c r="M9" s="77"/>
      <c r="N9" s="77"/>
      <c r="O9" s="77"/>
      <c r="P9" s="77"/>
      <c r="Q9" s="55"/>
      <c r="R9" s="56"/>
    </row>
    <row r="10" spans="1:19" ht="49.9" customHeight="1">
      <c r="A10" s="16"/>
      <c r="B10" s="16"/>
      <c r="C10" s="16"/>
      <c r="D10" s="16"/>
      <c r="E10" s="16"/>
      <c r="F10" s="16"/>
      <c r="G10" s="16"/>
      <c r="H10" s="16"/>
      <c r="I10" s="16"/>
      <c r="J10" s="16"/>
      <c r="K10" s="59"/>
      <c r="L10" s="59"/>
      <c r="M10" s="59"/>
      <c r="N10" s="59"/>
      <c r="O10" s="59"/>
      <c r="P10" s="59"/>
      <c r="Q10" s="55"/>
      <c r="R10" s="56"/>
    </row>
    <row r="11" spans="1:19" ht="6.75" customHeight="1">
      <c r="A11" s="16"/>
      <c r="B11" s="16"/>
      <c r="C11" s="16"/>
      <c r="D11" s="16"/>
      <c r="E11" s="16"/>
      <c r="F11" s="16"/>
      <c r="G11" s="16"/>
      <c r="H11" s="16"/>
      <c r="I11" s="16"/>
      <c r="J11" s="16"/>
      <c r="K11" s="37"/>
      <c r="L11" s="37"/>
      <c r="M11" s="37"/>
      <c r="N11" s="37"/>
      <c r="O11" s="37"/>
      <c r="P11" s="37"/>
      <c r="Q11" s="2"/>
      <c r="R11" s="3"/>
    </row>
    <row r="12" spans="1:19" ht="3" customHeight="1">
      <c r="A12" s="16"/>
      <c r="B12" s="16"/>
      <c r="C12" s="16"/>
      <c r="D12" s="16"/>
      <c r="E12" s="16"/>
      <c r="F12" s="16"/>
      <c r="G12" s="16"/>
      <c r="H12" s="16"/>
      <c r="I12" s="16"/>
      <c r="J12" s="16"/>
      <c r="K12" s="16"/>
      <c r="L12" s="16"/>
      <c r="M12" s="16"/>
      <c r="N12" s="16"/>
      <c r="O12" s="16"/>
      <c r="P12" s="29"/>
      <c r="Q12" s="2"/>
      <c r="R12" s="3"/>
    </row>
    <row r="13" spans="1:19" ht="79.150000000000006" customHeight="1">
      <c r="A13" s="16"/>
      <c r="B13" s="16"/>
      <c r="C13" s="16"/>
      <c r="D13" s="16"/>
      <c r="E13" s="54"/>
      <c r="F13" s="54"/>
      <c r="G13" s="54"/>
      <c r="H13" s="82" t="s">
        <v>211</v>
      </c>
      <c r="I13" s="83"/>
      <c r="J13" s="83"/>
      <c r="K13" s="83"/>
      <c r="L13" s="83"/>
      <c r="M13" s="83"/>
      <c r="N13" s="83"/>
      <c r="O13" s="53"/>
      <c r="P13" s="53"/>
      <c r="Q13" s="53"/>
      <c r="R13" s="53"/>
      <c r="S13" s="53"/>
    </row>
    <row r="14" spans="1:19" ht="3" customHeight="1">
      <c r="A14" s="16"/>
      <c r="B14" s="16"/>
      <c r="C14" s="16"/>
      <c r="D14" s="16"/>
      <c r="E14" s="16"/>
      <c r="F14" s="16"/>
      <c r="G14" s="16"/>
      <c r="H14" s="16"/>
      <c r="I14" s="16"/>
      <c r="J14" s="16"/>
      <c r="K14" s="16"/>
      <c r="L14" s="16"/>
      <c r="M14" s="16"/>
      <c r="N14" s="16"/>
      <c r="O14" s="16"/>
      <c r="P14" s="29"/>
      <c r="Q14" s="2"/>
      <c r="R14" s="3"/>
    </row>
    <row r="15" spans="1:19" ht="19.149999999999999" customHeight="1">
      <c r="A15" s="60"/>
      <c r="B15" s="60"/>
      <c r="C15" s="60"/>
      <c r="D15" s="60"/>
      <c r="E15" s="60"/>
      <c r="F15" s="60"/>
      <c r="G15" s="60"/>
      <c r="H15" s="60"/>
      <c r="I15" s="60"/>
      <c r="J15" s="60"/>
      <c r="K15" s="60"/>
      <c r="L15" s="60"/>
      <c r="M15" s="60"/>
      <c r="N15" s="60"/>
      <c r="O15" s="60"/>
      <c r="P15" s="29"/>
      <c r="Q15" s="2"/>
      <c r="R15" s="3"/>
    </row>
    <row r="16" spans="1:19" ht="19.149999999999999" customHeight="1">
      <c r="A16" s="4"/>
      <c r="B16" s="3"/>
      <c r="C16" s="3"/>
      <c r="D16" s="3"/>
      <c r="E16" s="3"/>
      <c r="F16" s="3"/>
      <c r="G16" s="3"/>
      <c r="H16" s="3"/>
      <c r="I16" s="3"/>
      <c r="J16" s="3"/>
      <c r="K16" s="3"/>
      <c r="L16" s="3"/>
      <c r="M16" s="3"/>
      <c r="N16" s="3"/>
      <c r="O16" s="3"/>
      <c r="P16" s="29"/>
      <c r="Q16" s="2"/>
      <c r="R16" s="3"/>
    </row>
    <row r="17" spans="1:18" ht="12.75" customHeight="1">
      <c r="A17" s="4"/>
      <c r="B17" s="3"/>
      <c r="C17" s="3"/>
      <c r="D17" s="3"/>
      <c r="E17" s="3"/>
      <c r="F17" s="3"/>
      <c r="G17" s="3"/>
      <c r="H17" s="3"/>
      <c r="I17" s="3"/>
      <c r="J17" s="3"/>
      <c r="K17" s="3"/>
      <c r="L17" s="3"/>
      <c r="M17" s="3"/>
      <c r="N17" s="3"/>
      <c r="O17" s="3"/>
      <c r="P17" s="29"/>
      <c r="Q17" s="2"/>
      <c r="R17" s="3"/>
    </row>
    <row r="18" spans="1:18" ht="13.15" customHeight="1" thickBot="1">
      <c r="A18" s="8"/>
      <c r="B18" s="8"/>
      <c r="C18" s="8"/>
      <c r="D18" s="8"/>
      <c r="E18" s="8"/>
      <c r="F18" s="8"/>
      <c r="G18" s="8"/>
      <c r="H18" s="8"/>
      <c r="I18" s="8"/>
      <c r="J18" s="8"/>
      <c r="K18" s="8"/>
      <c r="L18" s="8"/>
      <c r="M18" s="2"/>
      <c r="N18" s="15"/>
      <c r="O18" s="15"/>
      <c r="P18" s="36" t="s">
        <v>216</v>
      </c>
      <c r="Q18" s="2"/>
      <c r="R18" s="3"/>
    </row>
    <row r="19" spans="1:18" ht="39" customHeight="1" thickBot="1">
      <c r="A19" s="8"/>
      <c r="B19" s="61" t="s">
        <v>202</v>
      </c>
      <c r="C19" s="61"/>
      <c r="D19" s="61"/>
      <c r="E19" s="61"/>
      <c r="F19" s="61"/>
      <c r="G19" s="61"/>
      <c r="H19" s="61"/>
      <c r="I19" s="61"/>
      <c r="J19" s="61"/>
      <c r="K19" s="32" t="s">
        <v>212</v>
      </c>
      <c r="L19" s="33" t="s">
        <v>213</v>
      </c>
      <c r="M19" s="34" t="s">
        <v>214</v>
      </c>
      <c r="N19" s="35" t="s">
        <v>215</v>
      </c>
      <c r="O19" s="44" t="s">
        <v>201</v>
      </c>
      <c r="P19" s="45" t="s">
        <v>200</v>
      </c>
      <c r="Q19" s="14"/>
      <c r="R19" s="3"/>
    </row>
    <row r="20" spans="1:18" ht="20.65" customHeight="1">
      <c r="A20" s="11"/>
      <c r="B20" s="62" t="s">
        <v>199</v>
      </c>
      <c r="C20" s="62"/>
      <c r="D20" s="62"/>
      <c r="E20" s="62"/>
      <c r="F20" s="62"/>
      <c r="G20" s="62"/>
      <c r="H20" s="62"/>
      <c r="I20" s="62"/>
      <c r="J20" s="63"/>
      <c r="K20" s="38" t="s">
        <v>198</v>
      </c>
      <c r="L20" s="50" t="s">
        <v>5</v>
      </c>
      <c r="M20" s="40">
        <v>0</v>
      </c>
      <c r="N20" s="40">
        <v>0</v>
      </c>
      <c r="O20" s="39" t="s">
        <v>5</v>
      </c>
      <c r="P20" s="46">
        <v>372943.1</v>
      </c>
      <c r="Q20" s="13"/>
      <c r="R20" s="17">
        <v>372932523.94000006</v>
      </c>
    </row>
    <row r="21" spans="1:18" ht="40.9" customHeight="1">
      <c r="A21" s="11"/>
      <c r="B21" s="64" t="s">
        <v>197</v>
      </c>
      <c r="C21" s="64"/>
      <c r="D21" s="64"/>
      <c r="E21" s="64"/>
      <c r="F21" s="64"/>
      <c r="G21" s="64"/>
      <c r="H21" s="64"/>
      <c r="I21" s="64"/>
      <c r="J21" s="65"/>
      <c r="K21" s="18" t="s">
        <v>196</v>
      </c>
      <c r="L21" s="51" t="s">
        <v>5</v>
      </c>
      <c r="M21" s="19">
        <v>0</v>
      </c>
      <c r="N21" s="19">
        <v>0</v>
      </c>
      <c r="O21" s="20" t="s">
        <v>5</v>
      </c>
      <c r="P21" s="47">
        <f t="shared" ref="P21:P83" si="0">+R21/1000</f>
        <v>145536.33689999999</v>
      </c>
      <c r="Q21" s="12"/>
      <c r="R21" s="21">
        <v>145536336.90000001</v>
      </c>
    </row>
    <row r="22" spans="1:18" ht="51" customHeight="1">
      <c r="A22" s="11"/>
      <c r="B22" s="64" t="s">
        <v>195</v>
      </c>
      <c r="C22" s="64"/>
      <c r="D22" s="64"/>
      <c r="E22" s="64"/>
      <c r="F22" s="64"/>
      <c r="G22" s="64"/>
      <c r="H22" s="64"/>
      <c r="I22" s="64"/>
      <c r="J22" s="65"/>
      <c r="K22" s="18" t="s">
        <v>194</v>
      </c>
      <c r="L22" s="51" t="s">
        <v>5</v>
      </c>
      <c r="M22" s="19">
        <v>0</v>
      </c>
      <c r="N22" s="19">
        <v>0</v>
      </c>
      <c r="O22" s="20" t="s">
        <v>5</v>
      </c>
      <c r="P22" s="47">
        <f t="shared" si="0"/>
        <v>45023.130899999996</v>
      </c>
      <c r="Q22" s="12"/>
      <c r="R22" s="21">
        <v>45023130.899999999</v>
      </c>
    </row>
    <row r="23" spans="1:18" ht="13.15" customHeight="1">
      <c r="A23" s="11"/>
      <c r="B23" s="64" t="s">
        <v>15</v>
      </c>
      <c r="C23" s="64"/>
      <c r="D23" s="64"/>
      <c r="E23" s="64"/>
      <c r="F23" s="64"/>
      <c r="G23" s="64"/>
      <c r="H23" s="64"/>
      <c r="I23" s="64"/>
      <c r="J23" s="65"/>
      <c r="K23" s="18" t="s">
        <v>194</v>
      </c>
      <c r="L23" s="51" t="s">
        <v>5</v>
      </c>
      <c r="M23" s="19">
        <v>7</v>
      </c>
      <c r="N23" s="19">
        <v>0</v>
      </c>
      <c r="O23" s="20" t="s">
        <v>5</v>
      </c>
      <c r="P23" s="47">
        <f t="shared" si="0"/>
        <v>45023.130899999996</v>
      </c>
      <c r="Q23" s="12"/>
      <c r="R23" s="21">
        <v>45023130.899999999</v>
      </c>
    </row>
    <row r="24" spans="1:18" ht="13.15" customHeight="1">
      <c r="A24" s="11"/>
      <c r="B24" s="64" t="s">
        <v>179</v>
      </c>
      <c r="C24" s="64"/>
      <c r="D24" s="64"/>
      <c r="E24" s="64"/>
      <c r="F24" s="64"/>
      <c r="G24" s="64"/>
      <c r="H24" s="64"/>
      <c r="I24" s="64"/>
      <c r="J24" s="65"/>
      <c r="K24" s="18" t="s">
        <v>194</v>
      </c>
      <c r="L24" s="51" t="s">
        <v>5</v>
      </c>
      <c r="M24" s="19">
        <v>7</v>
      </c>
      <c r="N24" s="19">
        <v>1</v>
      </c>
      <c r="O24" s="20" t="s">
        <v>5</v>
      </c>
      <c r="P24" s="47">
        <f t="shared" si="0"/>
        <v>45023.130899999996</v>
      </c>
      <c r="Q24" s="12"/>
      <c r="R24" s="21">
        <v>45023130.899999999</v>
      </c>
    </row>
    <row r="25" spans="1:18" ht="13.15" customHeight="1">
      <c r="A25" s="11"/>
      <c r="B25" s="64" t="s">
        <v>20</v>
      </c>
      <c r="C25" s="64"/>
      <c r="D25" s="64"/>
      <c r="E25" s="64"/>
      <c r="F25" s="64"/>
      <c r="G25" s="64"/>
      <c r="H25" s="64"/>
      <c r="I25" s="64"/>
      <c r="J25" s="65"/>
      <c r="K25" s="18" t="s">
        <v>194</v>
      </c>
      <c r="L25" s="51" t="s">
        <v>19</v>
      </c>
      <c r="M25" s="19">
        <v>7</v>
      </c>
      <c r="N25" s="19">
        <v>1</v>
      </c>
      <c r="O25" s="20" t="s">
        <v>19</v>
      </c>
      <c r="P25" s="47">
        <f t="shared" si="0"/>
        <v>6403.1817300000002</v>
      </c>
      <c r="Q25" s="12"/>
      <c r="R25" s="21">
        <v>6403181.7300000004</v>
      </c>
    </row>
    <row r="26" spans="1:18" ht="13.15" customHeight="1">
      <c r="A26" s="11"/>
      <c r="B26" s="64" t="s">
        <v>96</v>
      </c>
      <c r="C26" s="64"/>
      <c r="D26" s="64"/>
      <c r="E26" s="64"/>
      <c r="F26" s="64"/>
      <c r="G26" s="64"/>
      <c r="H26" s="64"/>
      <c r="I26" s="64"/>
      <c r="J26" s="65"/>
      <c r="K26" s="18" t="s">
        <v>194</v>
      </c>
      <c r="L26" s="51" t="s">
        <v>95</v>
      </c>
      <c r="M26" s="19">
        <v>7</v>
      </c>
      <c r="N26" s="19">
        <v>1</v>
      </c>
      <c r="O26" s="20" t="s">
        <v>95</v>
      </c>
      <c r="P26" s="47">
        <f t="shared" si="0"/>
        <v>1.24655</v>
      </c>
      <c r="Q26" s="12"/>
      <c r="R26" s="21">
        <v>1246.55</v>
      </c>
    </row>
    <row r="27" spans="1:18" ht="13.15" customHeight="1">
      <c r="A27" s="11"/>
      <c r="B27" s="64" t="s">
        <v>4</v>
      </c>
      <c r="C27" s="64"/>
      <c r="D27" s="64"/>
      <c r="E27" s="64"/>
      <c r="F27" s="64"/>
      <c r="G27" s="64"/>
      <c r="H27" s="64"/>
      <c r="I27" s="64"/>
      <c r="J27" s="65"/>
      <c r="K27" s="18" t="s">
        <v>194</v>
      </c>
      <c r="L27" s="51" t="s">
        <v>1</v>
      </c>
      <c r="M27" s="19">
        <v>7</v>
      </c>
      <c r="N27" s="19">
        <v>1</v>
      </c>
      <c r="O27" s="20" t="s">
        <v>1</v>
      </c>
      <c r="P27" s="47">
        <f t="shared" si="0"/>
        <v>38254.392619999999</v>
      </c>
      <c r="Q27" s="12"/>
      <c r="R27" s="21">
        <v>38254392.619999997</v>
      </c>
    </row>
    <row r="28" spans="1:18" ht="13.15" customHeight="1">
      <c r="A28" s="11"/>
      <c r="B28" s="64" t="s">
        <v>158</v>
      </c>
      <c r="C28" s="64"/>
      <c r="D28" s="64"/>
      <c r="E28" s="64"/>
      <c r="F28" s="64"/>
      <c r="G28" s="64"/>
      <c r="H28" s="64"/>
      <c r="I28" s="64"/>
      <c r="J28" s="65"/>
      <c r="K28" s="18" t="s">
        <v>194</v>
      </c>
      <c r="L28" s="51" t="s">
        <v>156</v>
      </c>
      <c r="M28" s="19">
        <v>7</v>
      </c>
      <c r="N28" s="19">
        <v>1</v>
      </c>
      <c r="O28" s="20" t="s">
        <v>156</v>
      </c>
      <c r="P28" s="47">
        <f t="shared" si="0"/>
        <v>364.31</v>
      </c>
      <c r="Q28" s="12"/>
      <c r="R28" s="21">
        <v>364310</v>
      </c>
    </row>
    <row r="29" spans="1:18" ht="61.15" customHeight="1">
      <c r="A29" s="11"/>
      <c r="B29" s="64" t="s">
        <v>193</v>
      </c>
      <c r="C29" s="64"/>
      <c r="D29" s="64"/>
      <c r="E29" s="64"/>
      <c r="F29" s="64"/>
      <c r="G29" s="64"/>
      <c r="H29" s="64"/>
      <c r="I29" s="64"/>
      <c r="J29" s="65"/>
      <c r="K29" s="18" t="s">
        <v>192</v>
      </c>
      <c r="L29" s="51" t="s">
        <v>5</v>
      </c>
      <c r="M29" s="19">
        <v>0</v>
      </c>
      <c r="N29" s="19">
        <v>0</v>
      </c>
      <c r="O29" s="20" t="s">
        <v>5</v>
      </c>
      <c r="P29" s="47">
        <f t="shared" si="0"/>
        <v>800.04860999999994</v>
      </c>
      <c r="Q29" s="12"/>
      <c r="R29" s="21">
        <v>800048.61</v>
      </c>
    </row>
    <row r="30" spans="1:18" ht="13.15" customHeight="1">
      <c r="A30" s="11"/>
      <c r="B30" s="64" t="s">
        <v>15</v>
      </c>
      <c r="C30" s="64"/>
      <c r="D30" s="64"/>
      <c r="E30" s="64"/>
      <c r="F30" s="64"/>
      <c r="G30" s="64"/>
      <c r="H30" s="64"/>
      <c r="I30" s="64"/>
      <c r="J30" s="65"/>
      <c r="K30" s="18" t="s">
        <v>192</v>
      </c>
      <c r="L30" s="51" t="s">
        <v>5</v>
      </c>
      <c r="M30" s="19">
        <v>7</v>
      </c>
      <c r="N30" s="19">
        <v>0</v>
      </c>
      <c r="O30" s="20" t="s">
        <v>5</v>
      </c>
      <c r="P30" s="47">
        <f t="shared" si="0"/>
        <v>800.04860999999994</v>
      </c>
      <c r="Q30" s="12"/>
      <c r="R30" s="21">
        <v>800048.61</v>
      </c>
    </row>
    <row r="31" spans="1:18" ht="13.15" customHeight="1">
      <c r="A31" s="11"/>
      <c r="B31" s="64" t="s">
        <v>179</v>
      </c>
      <c r="C31" s="64"/>
      <c r="D31" s="64"/>
      <c r="E31" s="64"/>
      <c r="F31" s="64"/>
      <c r="G31" s="64"/>
      <c r="H31" s="64"/>
      <c r="I31" s="64"/>
      <c r="J31" s="65"/>
      <c r="K31" s="18" t="s">
        <v>192</v>
      </c>
      <c r="L31" s="51" t="s">
        <v>5</v>
      </c>
      <c r="M31" s="19">
        <v>7</v>
      </c>
      <c r="N31" s="19">
        <v>1</v>
      </c>
      <c r="O31" s="20" t="s">
        <v>5</v>
      </c>
      <c r="P31" s="47">
        <f t="shared" si="0"/>
        <v>800.04860999999994</v>
      </c>
      <c r="Q31" s="12"/>
      <c r="R31" s="21">
        <v>800048.61</v>
      </c>
    </row>
    <row r="32" spans="1:18" ht="13.15" customHeight="1">
      <c r="A32" s="11"/>
      <c r="B32" s="64" t="s">
        <v>4</v>
      </c>
      <c r="C32" s="64"/>
      <c r="D32" s="64"/>
      <c r="E32" s="64"/>
      <c r="F32" s="64"/>
      <c r="G32" s="64"/>
      <c r="H32" s="64"/>
      <c r="I32" s="64"/>
      <c r="J32" s="65"/>
      <c r="K32" s="18" t="s">
        <v>192</v>
      </c>
      <c r="L32" s="51" t="s">
        <v>1</v>
      </c>
      <c r="M32" s="19">
        <v>7</v>
      </c>
      <c r="N32" s="19">
        <v>1</v>
      </c>
      <c r="O32" s="20" t="s">
        <v>1</v>
      </c>
      <c r="P32" s="47">
        <f t="shared" si="0"/>
        <v>800.04860999999994</v>
      </c>
      <c r="Q32" s="12"/>
      <c r="R32" s="21">
        <v>800048.61</v>
      </c>
    </row>
    <row r="33" spans="1:18" ht="51" customHeight="1">
      <c r="A33" s="11"/>
      <c r="B33" s="64" t="s">
        <v>191</v>
      </c>
      <c r="C33" s="64"/>
      <c r="D33" s="64"/>
      <c r="E33" s="64"/>
      <c r="F33" s="64"/>
      <c r="G33" s="64"/>
      <c r="H33" s="64"/>
      <c r="I33" s="64"/>
      <c r="J33" s="65"/>
      <c r="K33" s="18" t="s">
        <v>190</v>
      </c>
      <c r="L33" s="51" t="s">
        <v>5</v>
      </c>
      <c r="M33" s="19">
        <v>0</v>
      </c>
      <c r="N33" s="19">
        <v>0</v>
      </c>
      <c r="O33" s="20" t="s">
        <v>5</v>
      </c>
      <c r="P33" s="47">
        <f t="shared" si="0"/>
        <v>553.35739000000001</v>
      </c>
      <c r="Q33" s="12"/>
      <c r="R33" s="21">
        <v>553357.39</v>
      </c>
    </row>
    <row r="34" spans="1:18" ht="13.15" customHeight="1">
      <c r="A34" s="11"/>
      <c r="B34" s="64" t="s">
        <v>15</v>
      </c>
      <c r="C34" s="64"/>
      <c r="D34" s="64"/>
      <c r="E34" s="64"/>
      <c r="F34" s="64"/>
      <c r="G34" s="64"/>
      <c r="H34" s="64"/>
      <c r="I34" s="64"/>
      <c r="J34" s="65"/>
      <c r="K34" s="18" t="s">
        <v>190</v>
      </c>
      <c r="L34" s="51" t="s">
        <v>5</v>
      </c>
      <c r="M34" s="19">
        <v>7</v>
      </c>
      <c r="N34" s="19">
        <v>0</v>
      </c>
      <c r="O34" s="20" t="s">
        <v>5</v>
      </c>
      <c r="P34" s="47">
        <f t="shared" si="0"/>
        <v>553.35739000000001</v>
      </c>
      <c r="Q34" s="12"/>
      <c r="R34" s="21">
        <v>553357.39</v>
      </c>
    </row>
    <row r="35" spans="1:18" ht="13.15" customHeight="1">
      <c r="A35" s="11"/>
      <c r="B35" s="64" t="s">
        <v>179</v>
      </c>
      <c r="C35" s="64"/>
      <c r="D35" s="64"/>
      <c r="E35" s="64"/>
      <c r="F35" s="64"/>
      <c r="G35" s="64"/>
      <c r="H35" s="64"/>
      <c r="I35" s="64"/>
      <c r="J35" s="65"/>
      <c r="K35" s="18" t="s">
        <v>190</v>
      </c>
      <c r="L35" s="51" t="s">
        <v>5</v>
      </c>
      <c r="M35" s="19">
        <v>7</v>
      </c>
      <c r="N35" s="19">
        <v>1</v>
      </c>
      <c r="O35" s="20" t="s">
        <v>5</v>
      </c>
      <c r="P35" s="47">
        <f t="shared" si="0"/>
        <v>553.35739000000001</v>
      </c>
      <c r="Q35" s="12"/>
      <c r="R35" s="21">
        <v>553357.39</v>
      </c>
    </row>
    <row r="36" spans="1:18" ht="13.15" customHeight="1">
      <c r="A36" s="11"/>
      <c r="B36" s="64" t="s">
        <v>4</v>
      </c>
      <c r="C36" s="64"/>
      <c r="D36" s="64"/>
      <c r="E36" s="64"/>
      <c r="F36" s="64"/>
      <c r="G36" s="64"/>
      <c r="H36" s="64"/>
      <c r="I36" s="64"/>
      <c r="J36" s="65"/>
      <c r="K36" s="18" t="s">
        <v>190</v>
      </c>
      <c r="L36" s="51" t="s">
        <v>1</v>
      </c>
      <c r="M36" s="19">
        <v>7</v>
      </c>
      <c r="N36" s="19">
        <v>1</v>
      </c>
      <c r="O36" s="20" t="s">
        <v>1</v>
      </c>
      <c r="P36" s="47">
        <f t="shared" si="0"/>
        <v>553.35739000000001</v>
      </c>
      <c r="Q36" s="12"/>
      <c r="R36" s="21">
        <v>553357.39</v>
      </c>
    </row>
    <row r="37" spans="1:18" ht="51" customHeight="1">
      <c r="A37" s="11"/>
      <c r="B37" s="64" t="s">
        <v>189</v>
      </c>
      <c r="C37" s="64"/>
      <c r="D37" s="64"/>
      <c r="E37" s="64"/>
      <c r="F37" s="64"/>
      <c r="G37" s="64"/>
      <c r="H37" s="64"/>
      <c r="I37" s="64"/>
      <c r="J37" s="65"/>
      <c r="K37" s="18" t="s">
        <v>188</v>
      </c>
      <c r="L37" s="51" t="s">
        <v>5</v>
      </c>
      <c r="M37" s="19">
        <v>0</v>
      </c>
      <c r="N37" s="19">
        <v>0</v>
      </c>
      <c r="O37" s="20" t="s">
        <v>5</v>
      </c>
      <c r="P37" s="47">
        <f t="shared" si="0"/>
        <v>5500</v>
      </c>
      <c r="Q37" s="12"/>
      <c r="R37" s="21">
        <v>5500000</v>
      </c>
    </row>
    <row r="38" spans="1:18" ht="13.15" customHeight="1">
      <c r="A38" s="11"/>
      <c r="B38" s="64" t="s">
        <v>15</v>
      </c>
      <c r="C38" s="64"/>
      <c r="D38" s="64"/>
      <c r="E38" s="64"/>
      <c r="F38" s="64"/>
      <c r="G38" s="64"/>
      <c r="H38" s="64"/>
      <c r="I38" s="64"/>
      <c r="J38" s="65"/>
      <c r="K38" s="18" t="s">
        <v>188</v>
      </c>
      <c r="L38" s="51" t="s">
        <v>5</v>
      </c>
      <c r="M38" s="19">
        <v>7</v>
      </c>
      <c r="N38" s="19">
        <v>0</v>
      </c>
      <c r="O38" s="20" t="s">
        <v>5</v>
      </c>
      <c r="P38" s="47">
        <f t="shared" si="0"/>
        <v>5500</v>
      </c>
      <c r="Q38" s="12"/>
      <c r="R38" s="21">
        <v>5500000</v>
      </c>
    </row>
    <row r="39" spans="1:18" ht="13.15" customHeight="1">
      <c r="A39" s="11"/>
      <c r="B39" s="64" t="s">
        <v>179</v>
      </c>
      <c r="C39" s="64"/>
      <c r="D39" s="64"/>
      <c r="E39" s="64"/>
      <c r="F39" s="64"/>
      <c r="G39" s="64"/>
      <c r="H39" s="64"/>
      <c r="I39" s="64"/>
      <c r="J39" s="65"/>
      <c r="K39" s="18" t="s">
        <v>188</v>
      </c>
      <c r="L39" s="51" t="s">
        <v>5</v>
      </c>
      <c r="M39" s="19">
        <v>7</v>
      </c>
      <c r="N39" s="19">
        <v>1</v>
      </c>
      <c r="O39" s="20" t="s">
        <v>5</v>
      </c>
      <c r="P39" s="47">
        <f t="shared" si="0"/>
        <v>5500</v>
      </c>
      <c r="Q39" s="12"/>
      <c r="R39" s="21">
        <v>5500000</v>
      </c>
    </row>
    <row r="40" spans="1:18" ht="13.15" customHeight="1">
      <c r="A40" s="11"/>
      <c r="B40" s="64" t="s">
        <v>4</v>
      </c>
      <c r="C40" s="64"/>
      <c r="D40" s="64"/>
      <c r="E40" s="64"/>
      <c r="F40" s="64"/>
      <c r="G40" s="64"/>
      <c r="H40" s="64"/>
      <c r="I40" s="64"/>
      <c r="J40" s="65"/>
      <c r="K40" s="18" t="s">
        <v>188</v>
      </c>
      <c r="L40" s="51" t="s">
        <v>1</v>
      </c>
      <c r="M40" s="19">
        <v>7</v>
      </c>
      <c r="N40" s="19">
        <v>1</v>
      </c>
      <c r="O40" s="20" t="s">
        <v>1</v>
      </c>
      <c r="P40" s="47">
        <f t="shared" si="0"/>
        <v>5500</v>
      </c>
      <c r="Q40" s="12"/>
      <c r="R40" s="21">
        <v>5500000</v>
      </c>
    </row>
    <row r="41" spans="1:18" ht="81.400000000000006" customHeight="1">
      <c r="A41" s="11"/>
      <c r="B41" s="64" t="s">
        <v>187</v>
      </c>
      <c r="C41" s="64"/>
      <c r="D41" s="64"/>
      <c r="E41" s="64"/>
      <c r="F41" s="64"/>
      <c r="G41" s="64"/>
      <c r="H41" s="64"/>
      <c r="I41" s="64"/>
      <c r="J41" s="65"/>
      <c r="K41" s="18" t="s">
        <v>186</v>
      </c>
      <c r="L41" s="51" t="s">
        <v>5</v>
      </c>
      <c r="M41" s="19">
        <v>0</v>
      </c>
      <c r="N41" s="19">
        <v>0</v>
      </c>
      <c r="O41" s="20" t="s">
        <v>5</v>
      </c>
      <c r="P41" s="47">
        <f t="shared" si="0"/>
        <v>85297.5</v>
      </c>
      <c r="Q41" s="12"/>
      <c r="R41" s="21">
        <v>85297500</v>
      </c>
    </row>
    <row r="42" spans="1:18" ht="13.15" customHeight="1">
      <c r="A42" s="11"/>
      <c r="B42" s="64" t="s">
        <v>15</v>
      </c>
      <c r="C42" s="64"/>
      <c r="D42" s="64"/>
      <c r="E42" s="64"/>
      <c r="F42" s="64"/>
      <c r="G42" s="64"/>
      <c r="H42" s="64"/>
      <c r="I42" s="64"/>
      <c r="J42" s="65"/>
      <c r="K42" s="18" t="s">
        <v>186</v>
      </c>
      <c r="L42" s="51" t="s">
        <v>5</v>
      </c>
      <c r="M42" s="19">
        <v>7</v>
      </c>
      <c r="N42" s="19">
        <v>0</v>
      </c>
      <c r="O42" s="20" t="s">
        <v>5</v>
      </c>
      <c r="P42" s="47">
        <f t="shared" si="0"/>
        <v>85297.5</v>
      </c>
      <c r="Q42" s="12"/>
      <c r="R42" s="21">
        <v>85297500</v>
      </c>
    </row>
    <row r="43" spans="1:18" ht="13.15" customHeight="1">
      <c r="A43" s="11"/>
      <c r="B43" s="64" t="s">
        <v>179</v>
      </c>
      <c r="C43" s="64"/>
      <c r="D43" s="64"/>
      <c r="E43" s="64"/>
      <c r="F43" s="64"/>
      <c r="G43" s="64"/>
      <c r="H43" s="64"/>
      <c r="I43" s="64"/>
      <c r="J43" s="65"/>
      <c r="K43" s="18" t="s">
        <v>186</v>
      </c>
      <c r="L43" s="51" t="s">
        <v>5</v>
      </c>
      <c r="M43" s="19">
        <v>7</v>
      </c>
      <c r="N43" s="19">
        <v>1</v>
      </c>
      <c r="O43" s="20" t="s">
        <v>5</v>
      </c>
      <c r="P43" s="47">
        <f t="shared" si="0"/>
        <v>85297.5</v>
      </c>
      <c r="Q43" s="12"/>
      <c r="R43" s="21">
        <v>85297500</v>
      </c>
    </row>
    <row r="44" spans="1:18" ht="13.15" customHeight="1">
      <c r="A44" s="11"/>
      <c r="B44" s="64" t="s">
        <v>20</v>
      </c>
      <c r="C44" s="64"/>
      <c r="D44" s="64"/>
      <c r="E44" s="64"/>
      <c r="F44" s="64"/>
      <c r="G44" s="64"/>
      <c r="H44" s="64"/>
      <c r="I44" s="64"/>
      <c r="J44" s="65"/>
      <c r="K44" s="18" t="s">
        <v>186</v>
      </c>
      <c r="L44" s="51" t="s">
        <v>19</v>
      </c>
      <c r="M44" s="19">
        <v>7</v>
      </c>
      <c r="N44" s="19">
        <v>1</v>
      </c>
      <c r="O44" s="20" t="s">
        <v>19</v>
      </c>
      <c r="P44" s="47">
        <f t="shared" si="0"/>
        <v>79311.8</v>
      </c>
      <c r="Q44" s="12"/>
      <c r="R44" s="21">
        <v>79311800</v>
      </c>
    </row>
    <row r="45" spans="1:18" ht="13.15" customHeight="1">
      <c r="A45" s="11"/>
      <c r="B45" s="64" t="s">
        <v>96</v>
      </c>
      <c r="C45" s="64"/>
      <c r="D45" s="64"/>
      <c r="E45" s="64"/>
      <c r="F45" s="64"/>
      <c r="G45" s="64"/>
      <c r="H45" s="64"/>
      <c r="I45" s="64"/>
      <c r="J45" s="65"/>
      <c r="K45" s="18" t="s">
        <v>186</v>
      </c>
      <c r="L45" s="51" t="s">
        <v>95</v>
      </c>
      <c r="M45" s="19">
        <v>7</v>
      </c>
      <c r="N45" s="19">
        <v>1</v>
      </c>
      <c r="O45" s="20" t="s">
        <v>95</v>
      </c>
      <c r="P45" s="47">
        <f t="shared" si="0"/>
        <v>14.9</v>
      </c>
      <c r="Q45" s="12"/>
      <c r="R45" s="21">
        <v>14900</v>
      </c>
    </row>
    <row r="46" spans="1:18" ht="13.15" customHeight="1">
      <c r="A46" s="11"/>
      <c r="B46" s="64" t="s">
        <v>4</v>
      </c>
      <c r="C46" s="64"/>
      <c r="D46" s="64"/>
      <c r="E46" s="64"/>
      <c r="F46" s="64"/>
      <c r="G46" s="64"/>
      <c r="H46" s="64"/>
      <c r="I46" s="64"/>
      <c r="J46" s="65"/>
      <c r="K46" s="18" t="s">
        <v>186</v>
      </c>
      <c r="L46" s="51" t="s">
        <v>1</v>
      </c>
      <c r="M46" s="19">
        <v>7</v>
      </c>
      <c r="N46" s="19">
        <v>1</v>
      </c>
      <c r="O46" s="20" t="s">
        <v>1</v>
      </c>
      <c r="P46" s="47">
        <f t="shared" si="0"/>
        <v>5970.8</v>
      </c>
      <c r="Q46" s="12"/>
      <c r="R46" s="21">
        <v>5970800</v>
      </c>
    </row>
    <row r="47" spans="1:18" ht="81.400000000000006" customHeight="1">
      <c r="A47" s="11"/>
      <c r="B47" s="64" t="s">
        <v>185</v>
      </c>
      <c r="C47" s="64"/>
      <c r="D47" s="64"/>
      <c r="E47" s="64"/>
      <c r="F47" s="64"/>
      <c r="G47" s="64"/>
      <c r="H47" s="64"/>
      <c r="I47" s="64"/>
      <c r="J47" s="65"/>
      <c r="K47" s="18" t="s">
        <v>182</v>
      </c>
      <c r="L47" s="51" t="s">
        <v>5</v>
      </c>
      <c r="M47" s="19">
        <v>0</v>
      </c>
      <c r="N47" s="19">
        <v>0</v>
      </c>
      <c r="O47" s="20" t="s">
        <v>5</v>
      </c>
      <c r="P47" s="47">
        <f t="shared" si="0"/>
        <v>4772.8999999999996</v>
      </c>
      <c r="Q47" s="12"/>
      <c r="R47" s="21">
        <v>4772900</v>
      </c>
    </row>
    <row r="48" spans="1:18" ht="13.15" customHeight="1">
      <c r="A48" s="11"/>
      <c r="B48" s="64" t="s">
        <v>34</v>
      </c>
      <c r="C48" s="64"/>
      <c r="D48" s="64"/>
      <c r="E48" s="64"/>
      <c r="F48" s="64"/>
      <c r="G48" s="64"/>
      <c r="H48" s="64"/>
      <c r="I48" s="64"/>
      <c r="J48" s="65"/>
      <c r="K48" s="18" t="s">
        <v>182</v>
      </c>
      <c r="L48" s="51" t="s">
        <v>5</v>
      </c>
      <c r="M48" s="19">
        <v>10</v>
      </c>
      <c r="N48" s="19">
        <v>0</v>
      </c>
      <c r="O48" s="20" t="s">
        <v>5</v>
      </c>
      <c r="P48" s="47">
        <f t="shared" si="0"/>
        <v>4772.8999999999996</v>
      </c>
      <c r="Q48" s="12"/>
      <c r="R48" s="21">
        <v>4772900</v>
      </c>
    </row>
    <row r="49" spans="1:18" ht="13.15" customHeight="1">
      <c r="A49" s="11"/>
      <c r="B49" s="64" t="s">
        <v>184</v>
      </c>
      <c r="C49" s="64"/>
      <c r="D49" s="64"/>
      <c r="E49" s="64"/>
      <c r="F49" s="64"/>
      <c r="G49" s="64"/>
      <c r="H49" s="64"/>
      <c r="I49" s="64"/>
      <c r="J49" s="65"/>
      <c r="K49" s="18" t="s">
        <v>182</v>
      </c>
      <c r="L49" s="51" t="s">
        <v>5</v>
      </c>
      <c r="M49" s="19">
        <v>10</v>
      </c>
      <c r="N49" s="19">
        <v>4</v>
      </c>
      <c r="O49" s="20" t="s">
        <v>5</v>
      </c>
      <c r="P49" s="47">
        <f t="shared" si="0"/>
        <v>4772.8999999999996</v>
      </c>
      <c r="Q49" s="12"/>
      <c r="R49" s="21">
        <v>4772900</v>
      </c>
    </row>
    <row r="50" spans="1:18" ht="13.15" customHeight="1">
      <c r="A50" s="11"/>
      <c r="B50" s="64" t="s">
        <v>183</v>
      </c>
      <c r="C50" s="64"/>
      <c r="D50" s="64"/>
      <c r="E50" s="64"/>
      <c r="F50" s="64"/>
      <c r="G50" s="64"/>
      <c r="H50" s="64"/>
      <c r="I50" s="64"/>
      <c r="J50" s="65"/>
      <c r="K50" s="18" t="s">
        <v>182</v>
      </c>
      <c r="L50" s="51" t="s">
        <v>181</v>
      </c>
      <c r="M50" s="19">
        <v>10</v>
      </c>
      <c r="N50" s="19">
        <v>4</v>
      </c>
      <c r="O50" s="20" t="s">
        <v>181</v>
      </c>
      <c r="P50" s="47">
        <f t="shared" si="0"/>
        <v>4772.8999999999996</v>
      </c>
      <c r="Q50" s="12"/>
      <c r="R50" s="21">
        <v>4772900</v>
      </c>
    </row>
    <row r="51" spans="1:18" ht="71.650000000000006" customHeight="1">
      <c r="A51" s="11"/>
      <c r="B51" s="64" t="s">
        <v>180</v>
      </c>
      <c r="C51" s="64"/>
      <c r="D51" s="64"/>
      <c r="E51" s="64"/>
      <c r="F51" s="64"/>
      <c r="G51" s="64"/>
      <c r="H51" s="64"/>
      <c r="I51" s="64"/>
      <c r="J51" s="65"/>
      <c r="K51" s="18" t="s">
        <v>178</v>
      </c>
      <c r="L51" s="51" t="s">
        <v>5</v>
      </c>
      <c r="M51" s="19">
        <v>0</v>
      </c>
      <c r="N51" s="19">
        <v>0</v>
      </c>
      <c r="O51" s="20" t="s">
        <v>5</v>
      </c>
      <c r="P51" s="47">
        <f t="shared" si="0"/>
        <v>3589.4</v>
      </c>
      <c r="Q51" s="12"/>
      <c r="R51" s="21">
        <v>3589400</v>
      </c>
    </row>
    <row r="52" spans="1:18" ht="13.15" customHeight="1">
      <c r="A52" s="11"/>
      <c r="B52" s="64" t="s">
        <v>15</v>
      </c>
      <c r="C52" s="64"/>
      <c r="D52" s="64"/>
      <c r="E52" s="64"/>
      <c r="F52" s="64"/>
      <c r="G52" s="64"/>
      <c r="H52" s="64"/>
      <c r="I52" s="64"/>
      <c r="J52" s="65"/>
      <c r="K52" s="18" t="s">
        <v>178</v>
      </c>
      <c r="L52" s="51" t="s">
        <v>5</v>
      </c>
      <c r="M52" s="19">
        <v>7</v>
      </c>
      <c r="N52" s="19">
        <v>0</v>
      </c>
      <c r="O52" s="20" t="s">
        <v>5</v>
      </c>
      <c r="P52" s="47">
        <f t="shared" si="0"/>
        <v>3589.4</v>
      </c>
      <c r="Q52" s="12"/>
      <c r="R52" s="21">
        <v>3589400</v>
      </c>
    </row>
    <row r="53" spans="1:18" ht="13.15" customHeight="1">
      <c r="A53" s="11"/>
      <c r="B53" s="64" t="s">
        <v>179</v>
      </c>
      <c r="C53" s="64"/>
      <c r="D53" s="64"/>
      <c r="E53" s="64"/>
      <c r="F53" s="64"/>
      <c r="G53" s="64"/>
      <c r="H53" s="64"/>
      <c r="I53" s="64"/>
      <c r="J53" s="65"/>
      <c r="K53" s="18" t="s">
        <v>178</v>
      </c>
      <c r="L53" s="51" t="s">
        <v>5</v>
      </c>
      <c r="M53" s="19">
        <v>7</v>
      </c>
      <c r="N53" s="19">
        <v>1</v>
      </c>
      <c r="O53" s="20" t="s">
        <v>5</v>
      </c>
      <c r="P53" s="47">
        <f t="shared" si="0"/>
        <v>3589.4</v>
      </c>
      <c r="Q53" s="12"/>
      <c r="R53" s="21">
        <v>3589400</v>
      </c>
    </row>
    <row r="54" spans="1:18" ht="13.15" customHeight="1">
      <c r="A54" s="11"/>
      <c r="B54" s="64" t="s">
        <v>20</v>
      </c>
      <c r="C54" s="64"/>
      <c r="D54" s="64"/>
      <c r="E54" s="64"/>
      <c r="F54" s="64"/>
      <c r="G54" s="64"/>
      <c r="H54" s="64"/>
      <c r="I54" s="64"/>
      <c r="J54" s="65"/>
      <c r="K54" s="18" t="s">
        <v>178</v>
      </c>
      <c r="L54" s="51" t="s">
        <v>19</v>
      </c>
      <c r="M54" s="19">
        <v>7</v>
      </c>
      <c r="N54" s="19">
        <v>1</v>
      </c>
      <c r="O54" s="20" t="s">
        <v>19</v>
      </c>
      <c r="P54" s="47">
        <f t="shared" si="0"/>
        <v>611.20000000000005</v>
      </c>
      <c r="Q54" s="12"/>
      <c r="R54" s="21">
        <v>611200</v>
      </c>
    </row>
    <row r="55" spans="1:18" ht="13.15" customHeight="1">
      <c r="A55" s="11"/>
      <c r="B55" s="64" t="s">
        <v>4</v>
      </c>
      <c r="C55" s="64"/>
      <c r="D55" s="64"/>
      <c r="E55" s="64"/>
      <c r="F55" s="64"/>
      <c r="G55" s="64"/>
      <c r="H55" s="64"/>
      <c r="I55" s="64"/>
      <c r="J55" s="65"/>
      <c r="K55" s="18" t="s">
        <v>178</v>
      </c>
      <c r="L55" s="51" t="s">
        <v>1</v>
      </c>
      <c r="M55" s="19">
        <v>7</v>
      </c>
      <c r="N55" s="19">
        <v>1</v>
      </c>
      <c r="O55" s="20" t="s">
        <v>1</v>
      </c>
      <c r="P55" s="47">
        <f t="shared" si="0"/>
        <v>24.4</v>
      </c>
      <c r="Q55" s="12"/>
      <c r="R55" s="21">
        <v>24400</v>
      </c>
    </row>
    <row r="56" spans="1:18" ht="20.65" customHeight="1">
      <c r="A56" s="11"/>
      <c r="B56" s="64" t="s">
        <v>32</v>
      </c>
      <c r="C56" s="64"/>
      <c r="D56" s="64"/>
      <c r="E56" s="64"/>
      <c r="F56" s="64"/>
      <c r="G56" s="64"/>
      <c r="H56" s="64"/>
      <c r="I56" s="64"/>
      <c r="J56" s="65"/>
      <c r="K56" s="18" t="s">
        <v>178</v>
      </c>
      <c r="L56" s="51" t="s">
        <v>30</v>
      </c>
      <c r="M56" s="19">
        <v>7</v>
      </c>
      <c r="N56" s="19">
        <v>1</v>
      </c>
      <c r="O56" s="20" t="s">
        <v>30</v>
      </c>
      <c r="P56" s="47">
        <f t="shared" si="0"/>
        <v>2953.8</v>
      </c>
      <c r="Q56" s="12"/>
      <c r="R56" s="21">
        <v>2953800</v>
      </c>
    </row>
    <row r="57" spans="1:18" ht="40.9" customHeight="1">
      <c r="A57" s="11"/>
      <c r="B57" s="64" t="s">
        <v>177</v>
      </c>
      <c r="C57" s="64"/>
      <c r="D57" s="64"/>
      <c r="E57" s="64"/>
      <c r="F57" s="64"/>
      <c r="G57" s="64"/>
      <c r="H57" s="64"/>
      <c r="I57" s="64"/>
      <c r="J57" s="65"/>
      <c r="K57" s="18" t="s">
        <v>176</v>
      </c>
      <c r="L57" s="51" t="s">
        <v>5</v>
      </c>
      <c r="M57" s="19">
        <v>0</v>
      </c>
      <c r="N57" s="19">
        <v>0</v>
      </c>
      <c r="O57" s="20" t="s">
        <v>5</v>
      </c>
      <c r="P57" s="47">
        <v>217998.7</v>
      </c>
      <c r="Q57" s="12"/>
      <c r="R57" s="21">
        <v>217988092.53999999</v>
      </c>
    </row>
    <row r="58" spans="1:18" ht="51" customHeight="1">
      <c r="A58" s="11"/>
      <c r="B58" s="64" t="s">
        <v>175</v>
      </c>
      <c r="C58" s="64"/>
      <c r="D58" s="64"/>
      <c r="E58" s="64"/>
      <c r="F58" s="64"/>
      <c r="G58" s="64"/>
      <c r="H58" s="64"/>
      <c r="I58" s="64"/>
      <c r="J58" s="65"/>
      <c r="K58" s="18" t="s">
        <v>174</v>
      </c>
      <c r="L58" s="51" t="s">
        <v>5</v>
      </c>
      <c r="M58" s="19">
        <v>0</v>
      </c>
      <c r="N58" s="19">
        <v>0</v>
      </c>
      <c r="O58" s="20" t="s">
        <v>5</v>
      </c>
      <c r="P58" s="47">
        <v>31720.799999999999</v>
      </c>
      <c r="Q58" s="12"/>
      <c r="R58" s="21">
        <v>31710213.540000003</v>
      </c>
    </row>
    <row r="59" spans="1:18" ht="13.15" customHeight="1">
      <c r="A59" s="11"/>
      <c r="B59" s="64" t="s">
        <v>15</v>
      </c>
      <c r="C59" s="64"/>
      <c r="D59" s="64"/>
      <c r="E59" s="64"/>
      <c r="F59" s="64"/>
      <c r="G59" s="64"/>
      <c r="H59" s="64"/>
      <c r="I59" s="64"/>
      <c r="J59" s="65"/>
      <c r="K59" s="18" t="s">
        <v>174</v>
      </c>
      <c r="L59" s="51" t="s">
        <v>5</v>
      </c>
      <c r="M59" s="19">
        <v>7</v>
      </c>
      <c r="N59" s="19">
        <v>0</v>
      </c>
      <c r="O59" s="20" t="s">
        <v>5</v>
      </c>
      <c r="P59" s="47">
        <v>31720.799999999999</v>
      </c>
      <c r="Q59" s="12"/>
      <c r="R59" s="21">
        <v>31710213.540000003</v>
      </c>
    </row>
    <row r="60" spans="1:18" ht="13.15" customHeight="1">
      <c r="A60" s="11"/>
      <c r="B60" s="64" t="s">
        <v>112</v>
      </c>
      <c r="C60" s="64"/>
      <c r="D60" s="64"/>
      <c r="E60" s="64"/>
      <c r="F60" s="64"/>
      <c r="G60" s="64"/>
      <c r="H60" s="64"/>
      <c r="I60" s="64"/>
      <c r="J60" s="65"/>
      <c r="K60" s="18" t="s">
        <v>174</v>
      </c>
      <c r="L60" s="51" t="s">
        <v>5</v>
      </c>
      <c r="M60" s="19">
        <v>7</v>
      </c>
      <c r="N60" s="19">
        <v>2</v>
      </c>
      <c r="O60" s="20" t="s">
        <v>5</v>
      </c>
      <c r="P60" s="47">
        <v>31720.799999999999</v>
      </c>
      <c r="Q60" s="12"/>
      <c r="R60" s="21">
        <v>31710213.540000003</v>
      </c>
    </row>
    <row r="61" spans="1:18" ht="13.15" customHeight="1">
      <c r="A61" s="11"/>
      <c r="B61" s="64" t="s">
        <v>96</v>
      </c>
      <c r="C61" s="64"/>
      <c r="D61" s="64"/>
      <c r="E61" s="64"/>
      <c r="F61" s="64"/>
      <c r="G61" s="64"/>
      <c r="H61" s="64"/>
      <c r="I61" s="64"/>
      <c r="J61" s="65"/>
      <c r="K61" s="18" t="s">
        <v>174</v>
      </c>
      <c r="L61" s="51" t="s">
        <v>95</v>
      </c>
      <c r="M61" s="19">
        <v>7</v>
      </c>
      <c r="N61" s="19">
        <v>2</v>
      </c>
      <c r="O61" s="20" t="s">
        <v>95</v>
      </c>
      <c r="P61" s="47">
        <f t="shared" si="0"/>
        <v>1</v>
      </c>
      <c r="Q61" s="12"/>
      <c r="R61" s="21">
        <v>1000</v>
      </c>
    </row>
    <row r="62" spans="1:18" ht="13.15" customHeight="1">
      <c r="A62" s="11"/>
      <c r="B62" s="64" t="s">
        <v>4</v>
      </c>
      <c r="C62" s="64"/>
      <c r="D62" s="64"/>
      <c r="E62" s="64"/>
      <c r="F62" s="64"/>
      <c r="G62" s="64"/>
      <c r="H62" s="64"/>
      <c r="I62" s="64"/>
      <c r="J62" s="65"/>
      <c r="K62" s="18" t="s">
        <v>174</v>
      </c>
      <c r="L62" s="51" t="s">
        <v>1</v>
      </c>
      <c r="M62" s="19">
        <v>7</v>
      </c>
      <c r="N62" s="19">
        <v>2</v>
      </c>
      <c r="O62" s="20" t="s">
        <v>1</v>
      </c>
      <c r="P62" s="47">
        <v>29077.8</v>
      </c>
      <c r="Q62" s="12"/>
      <c r="R62" s="21">
        <v>29067183.540000003</v>
      </c>
    </row>
    <row r="63" spans="1:18" ht="30.4" customHeight="1">
      <c r="A63" s="11"/>
      <c r="B63" s="64" t="s">
        <v>26</v>
      </c>
      <c r="C63" s="64"/>
      <c r="D63" s="64"/>
      <c r="E63" s="64"/>
      <c r="F63" s="64"/>
      <c r="G63" s="64"/>
      <c r="H63" s="64"/>
      <c r="I63" s="64"/>
      <c r="J63" s="65"/>
      <c r="K63" s="18" t="s">
        <v>174</v>
      </c>
      <c r="L63" s="51" t="s">
        <v>24</v>
      </c>
      <c r="M63" s="19">
        <v>7</v>
      </c>
      <c r="N63" s="19">
        <v>2</v>
      </c>
      <c r="O63" s="20" t="s">
        <v>24</v>
      </c>
      <c r="P63" s="47">
        <f t="shared" si="0"/>
        <v>2077.6689999999999</v>
      </c>
      <c r="Q63" s="12"/>
      <c r="R63" s="21">
        <v>2077669</v>
      </c>
    </row>
    <row r="64" spans="1:18" ht="13.15" customHeight="1">
      <c r="A64" s="11"/>
      <c r="B64" s="64" t="s">
        <v>94</v>
      </c>
      <c r="C64" s="64"/>
      <c r="D64" s="64"/>
      <c r="E64" s="64"/>
      <c r="F64" s="64"/>
      <c r="G64" s="64"/>
      <c r="H64" s="64"/>
      <c r="I64" s="64"/>
      <c r="J64" s="65"/>
      <c r="K64" s="18" t="s">
        <v>174</v>
      </c>
      <c r="L64" s="51" t="s">
        <v>92</v>
      </c>
      <c r="M64" s="19">
        <v>7</v>
      </c>
      <c r="N64" s="19">
        <v>2</v>
      </c>
      <c r="O64" s="20" t="s">
        <v>92</v>
      </c>
      <c r="P64" s="47">
        <f t="shared" si="0"/>
        <v>375.9</v>
      </c>
      <c r="Q64" s="12"/>
      <c r="R64" s="21">
        <v>375900</v>
      </c>
    </row>
    <row r="65" spans="1:18" ht="13.15" customHeight="1">
      <c r="A65" s="11"/>
      <c r="B65" s="64" t="s">
        <v>158</v>
      </c>
      <c r="C65" s="64"/>
      <c r="D65" s="64"/>
      <c r="E65" s="64"/>
      <c r="F65" s="64"/>
      <c r="G65" s="64"/>
      <c r="H65" s="64"/>
      <c r="I65" s="64"/>
      <c r="J65" s="65"/>
      <c r="K65" s="18" t="s">
        <v>174</v>
      </c>
      <c r="L65" s="51" t="s">
        <v>156</v>
      </c>
      <c r="M65" s="19">
        <v>7</v>
      </c>
      <c r="N65" s="19">
        <v>2</v>
      </c>
      <c r="O65" s="20" t="s">
        <v>156</v>
      </c>
      <c r="P65" s="47">
        <f t="shared" si="0"/>
        <v>188.46100000000001</v>
      </c>
      <c r="Q65" s="12"/>
      <c r="R65" s="21">
        <v>188461</v>
      </c>
    </row>
    <row r="66" spans="1:18" ht="51" customHeight="1">
      <c r="A66" s="11"/>
      <c r="B66" s="64" t="s">
        <v>173</v>
      </c>
      <c r="C66" s="64"/>
      <c r="D66" s="64"/>
      <c r="E66" s="64"/>
      <c r="F66" s="64"/>
      <c r="G66" s="64"/>
      <c r="H66" s="64"/>
      <c r="I66" s="64"/>
      <c r="J66" s="65"/>
      <c r="K66" s="18" t="s">
        <v>172</v>
      </c>
      <c r="L66" s="51" t="s">
        <v>5</v>
      </c>
      <c r="M66" s="19">
        <v>0</v>
      </c>
      <c r="N66" s="19">
        <v>0</v>
      </c>
      <c r="O66" s="20" t="s">
        <v>5</v>
      </c>
      <c r="P66" s="47">
        <f t="shared" si="0"/>
        <v>2944.4850000000001</v>
      </c>
      <c r="Q66" s="12"/>
      <c r="R66" s="21">
        <v>2944485</v>
      </c>
    </row>
    <row r="67" spans="1:18" ht="13.15" customHeight="1">
      <c r="A67" s="11"/>
      <c r="B67" s="64" t="s">
        <v>15</v>
      </c>
      <c r="C67" s="64"/>
      <c r="D67" s="64"/>
      <c r="E67" s="64"/>
      <c r="F67" s="64"/>
      <c r="G67" s="64"/>
      <c r="H67" s="64"/>
      <c r="I67" s="64"/>
      <c r="J67" s="65"/>
      <c r="K67" s="18" t="s">
        <v>172</v>
      </c>
      <c r="L67" s="51" t="s">
        <v>5</v>
      </c>
      <c r="M67" s="19">
        <v>7</v>
      </c>
      <c r="N67" s="19">
        <v>0</v>
      </c>
      <c r="O67" s="20" t="s">
        <v>5</v>
      </c>
      <c r="P67" s="47">
        <f t="shared" si="0"/>
        <v>2944.4850000000001</v>
      </c>
      <c r="Q67" s="12"/>
      <c r="R67" s="21">
        <v>2944485</v>
      </c>
    </row>
    <row r="68" spans="1:18" ht="13.15" customHeight="1">
      <c r="A68" s="11"/>
      <c r="B68" s="64" t="s">
        <v>112</v>
      </c>
      <c r="C68" s="64"/>
      <c r="D68" s="64"/>
      <c r="E68" s="64"/>
      <c r="F68" s="64"/>
      <c r="G68" s="64"/>
      <c r="H68" s="64"/>
      <c r="I68" s="64"/>
      <c r="J68" s="65"/>
      <c r="K68" s="18" t="s">
        <v>172</v>
      </c>
      <c r="L68" s="51" t="s">
        <v>5</v>
      </c>
      <c r="M68" s="19">
        <v>7</v>
      </c>
      <c r="N68" s="19">
        <v>2</v>
      </c>
      <c r="O68" s="20" t="s">
        <v>5</v>
      </c>
      <c r="P68" s="47">
        <f t="shared" si="0"/>
        <v>2944.4850000000001</v>
      </c>
      <c r="Q68" s="12"/>
      <c r="R68" s="21">
        <v>2944485</v>
      </c>
    </row>
    <row r="69" spans="1:18" ht="13.15" customHeight="1">
      <c r="A69" s="11"/>
      <c r="B69" s="64" t="s">
        <v>4</v>
      </c>
      <c r="C69" s="64"/>
      <c r="D69" s="64"/>
      <c r="E69" s="64"/>
      <c r="F69" s="64"/>
      <c r="G69" s="64"/>
      <c r="H69" s="64"/>
      <c r="I69" s="64"/>
      <c r="J69" s="65"/>
      <c r="K69" s="18" t="s">
        <v>172</v>
      </c>
      <c r="L69" s="51" t="s">
        <v>1</v>
      </c>
      <c r="M69" s="19">
        <v>7</v>
      </c>
      <c r="N69" s="19">
        <v>2</v>
      </c>
      <c r="O69" s="20" t="s">
        <v>1</v>
      </c>
      <c r="P69" s="47">
        <f t="shared" si="0"/>
        <v>2901.7330000000002</v>
      </c>
      <c r="Q69" s="12"/>
      <c r="R69" s="21">
        <v>2901733</v>
      </c>
    </row>
    <row r="70" spans="1:18" ht="13.15" customHeight="1">
      <c r="A70" s="11"/>
      <c r="B70" s="64" t="s">
        <v>13</v>
      </c>
      <c r="C70" s="64"/>
      <c r="D70" s="64"/>
      <c r="E70" s="64"/>
      <c r="F70" s="64"/>
      <c r="G70" s="64"/>
      <c r="H70" s="64"/>
      <c r="I70" s="64"/>
      <c r="J70" s="65"/>
      <c r="K70" s="18" t="s">
        <v>172</v>
      </c>
      <c r="L70" s="51" t="s">
        <v>11</v>
      </c>
      <c r="M70" s="19">
        <v>7</v>
      </c>
      <c r="N70" s="19">
        <v>2</v>
      </c>
      <c r="O70" s="20" t="s">
        <v>11</v>
      </c>
      <c r="P70" s="47">
        <f t="shared" si="0"/>
        <v>42.752000000000002</v>
      </c>
      <c r="Q70" s="12"/>
      <c r="R70" s="21">
        <v>42752</v>
      </c>
    </row>
    <row r="71" spans="1:18" ht="61.15" customHeight="1">
      <c r="A71" s="11"/>
      <c r="B71" s="64" t="s">
        <v>171</v>
      </c>
      <c r="C71" s="64"/>
      <c r="D71" s="64"/>
      <c r="E71" s="64"/>
      <c r="F71" s="64"/>
      <c r="G71" s="64"/>
      <c r="H71" s="64"/>
      <c r="I71" s="64"/>
      <c r="J71" s="65"/>
      <c r="K71" s="18" t="s">
        <v>170</v>
      </c>
      <c r="L71" s="51" t="s">
        <v>5</v>
      </c>
      <c r="M71" s="19">
        <v>0</v>
      </c>
      <c r="N71" s="19">
        <v>0</v>
      </c>
      <c r="O71" s="20" t="s">
        <v>5</v>
      </c>
      <c r="P71" s="47">
        <f t="shared" si="0"/>
        <v>49</v>
      </c>
      <c r="Q71" s="12"/>
      <c r="R71" s="21">
        <v>49000</v>
      </c>
    </row>
    <row r="72" spans="1:18" ht="13.15" customHeight="1">
      <c r="A72" s="11"/>
      <c r="B72" s="64" t="s">
        <v>15</v>
      </c>
      <c r="C72" s="64"/>
      <c r="D72" s="64"/>
      <c r="E72" s="64"/>
      <c r="F72" s="64"/>
      <c r="G72" s="64"/>
      <c r="H72" s="64"/>
      <c r="I72" s="64"/>
      <c r="J72" s="65"/>
      <c r="K72" s="18" t="s">
        <v>170</v>
      </c>
      <c r="L72" s="51" t="s">
        <v>5</v>
      </c>
      <c r="M72" s="19">
        <v>7</v>
      </c>
      <c r="N72" s="19">
        <v>0</v>
      </c>
      <c r="O72" s="20" t="s">
        <v>5</v>
      </c>
      <c r="P72" s="47">
        <f t="shared" si="0"/>
        <v>49</v>
      </c>
      <c r="Q72" s="12"/>
      <c r="R72" s="21">
        <v>49000</v>
      </c>
    </row>
    <row r="73" spans="1:18" ht="13.15" customHeight="1">
      <c r="A73" s="11"/>
      <c r="B73" s="64" t="s">
        <v>112</v>
      </c>
      <c r="C73" s="64"/>
      <c r="D73" s="64"/>
      <c r="E73" s="64"/>
      <c r="F73" s="64"/>
      <c r="G73" s="64"/>
      <c r="H73" s="64"/>
      <c r="I73" s="64"/>
      <c r="J73" s="65"/>
      <c r="K73" s="18" t="s">
        <v>170</v>
      </c>
      <c r="L73" s="51" t="s">
        <v>5</v>
      </c>
      <c r="M73" s="19">
        <v>7</v>
      </c>
      <c r="N73" s="19">
        <v>2</v>
      </c>
      <c r="O73" s="20" t="s">
        <v>5</v>
      </c>
      <c r="P73" s="47">
        <f t="shared" si="0"/>
        <v>49</v>
      </c>
      <c r="Q73" s="12"/>
      <c r="R73" s="21">
        <v>49000</v>
      </c>
    </row>
    <row r="74" spans="1:18" ht="13.15" customHeight="1">
      <c r="A74" s="11"/>
      <c r="B74" s="64" t="s">
        <v>4</v>
      </c>
      <c r="C74" s="64"/>
      <c r="D74" s="64"/>
      <c r="E74" s="64"/>
      <c r="F74" s="64"/>
      <c r="G74" s="64"/>
      <c r="H74" s="64"/>
      <c r="I74" s="64"/>
      <c r="J74" s="65"/>
      <c r="K74" s="18" t="s">
        <v>170</v>
      </c>
      <c r="L74" s="51" t="s">
        <v>1</v>
      </c>
      <c r="M74" s="19">
        <v>7</v>
      </c>
      <c r="N74" s="19">
        <v>2</v>
      </c>
      <c r="O74" s="20" t="s">
        <v>1</v>
      </c>
      <c r="P74" s="47">
        <f t="shared" si="0"/>
        <v>49</v>
      </c>
      <c r="Q74" s="12"/>
      <c r="R74" s="21">
        <v>49000</v>
      </c>
    </row>
    <row r="75" spans="1:18" ht="51" customHeight="1">
      <c r="A75" s="11"/>
      <c r="B75" s="64" t="s">
        <v>169</v>
      </c>
      <c r="C75" s="64"/>
      <c r="D75" s="64"/>
      <c r="E75" s="64"/>
      <c r="F75" s="64"/>
      <c r="G75" s="64"/>
      <c r="H75" s="64"/>
      <c r="I75" s="64"/>
      <c r="J75" s="65"/>
      <c r="K75" s="18" t="s">
        <v>168</v>
      </c>
      <c r="L75" s="51" t="s">
        <v>5</v>
      </c>
      <c r="M75" s="19">
        <v>0</v>
      </c>
      <c r="N75" s="19">
        <v>0</v>
      </c>
      <c r="O75" s="20" t="s">
        <v>5</v>
      </c>
      <c r="P75" s="47">
        <f t="shared" si="0"/>
        <v>556.99400000000003</v>
      </c>
      <c r="Q75" s="12"/>
      <c r="R75" s="21">
        <v>556994</v>
      </c>
    </row>
    <row r="76" spans="1:18" ht="13.15" customHeight="1">
      <c r="A76" s="11"/>
      <c r="B76" s="64" t="s">
        <v>15</v>
      </c>
      <c r="C76" s="64"/>
      <c r="D76" s="64"/>
      <c r="E76" s="64"/>
      <c r="F76" s="64"/>
      <c r="G76" s="64"/>
      <c r="H76" s="64"/>
      <c r="I76" s="64"/>
      <c r="J76" s="65"/>
      <c r="K76" s="18" t="s">
        <v>168</v>
      </c>
      <c r="L76" s="51" t="s">
        <v>5</v>
      </c>
      <c r="M76" s="19">
        <v>7</v>
      </c>
      <c r="N76" s="19">
        <v>0</v>
      </c>
      <c r="O76" s="20" t="s">
        <v>5</v>
      </c>
      <c r="P76" s="47">
        <f t="shared" si="0"/>
        <v>556.99400000000003</v>
      </c>
      <c r="Q76" s="12"/>
      <c r="R76" s="21">
        <v>556994</v>
      </c>
    </row>
    <row r="77" spans="1:18" ht="13.15" customHeight="1">
      <c r="A77" s="11"/>
      <c r="B77" s="64" t="s">
        <v>112</v>
      </c>
      <c r="C77" s="64"/>
      <c r="D77" s="64"/>
      <c r="E77" s="64"/>
      <c r="F77" s="64"/>
      <c r="G77" s="64"/>
      <c r="H77" s="64"/>
      <c r="I77" s="64"/>
      <c r="J77" s="65"/>
      <c r="K77" s="18" t="s">
        <v>168</v>
      </c>
      <c r="L77" s="51" t="s">
        <v>5</v>
      </c>
      <c r="M77" s="19">
        <v>7</v>
      </c>
      <c r="N77" s="19">
        <v>2</v>
      </c>
      <c r="O77" s="20" t="s">
        <v>5</v>
      </c>
      <c r="P77" s="47">
        <f t="shared" si="0"/>
        <v>556.99400000000003</v>
      </c>
      <c r="Q77" s="12"/>
      <c r="R77" s="21">
        <v>556994</v>
      </c>
    </row>
    <row r="78" spans="1:18" ht="13.15" customHeight="1">
      <c r="A78" s="11"/>
      <c r="B78" s="64" t="s">
        <v>4</v>
      </c>
      <c r="C78" s="64"/>
      <c r="D78" s="64"/>
      <c r="E78" s="64"/>
      <c r="F78" s="64"/>
      <c r="G78" s="64"/>
      <c r="H78" s="64"/>
      <c r="I78" s="64"/>
      <c r="J78" s="65"/>
      <c r="K78" s="18" t="s">
        <v>168</v>
      </c>
      <c r="L78" s="51" t="s">
        <v>1</v>
      </c>
      <c r="M78" s="19">
        <v>7</v>
      </c>
      <c r="N78" s="19">
        <v>2</v>
      </c>
      <c r="O78" s="20" t="s">
        <v>1</v>
      </c>
      <c r="P78" s="47">
        <f t="shared" si="0"/>
        <v>556.99400000000003</v>
      </c>
      <c r="Q78" s="12"/>
      <c r="R78" s="21">
        <v>556994</v>
      </c>
    </row>
    <row r="79" spans="1:18" ht="91.9" customHeight="1">
      <c r="A79" s="11"/>
      <c r="B79" s="64" t="s">
        <v>167</v>
      </c>
      <c r="C79" s="64"/>
      <c r="D79" s="64"/>
      <c r="E79" s="64"/>
      <c r="F79" s="64"/>
      <c r="G79" s="64"/>
      <c r="H79" s="64"/>
      <c r="I79" s="64"/>
      <c r="J79" s="65"/>
      <c r="K79" s="18" t="s">
        <v>166</v>
      </c>
      <c r="L79" s="51" t="s">
        <v>5</v>
      </c>
      <c r="M79" s="19">
        <v>0</v>
      </c>
      <c r="N79" s="19">
        <v>0</v>
      </c>
      <c r="O79" s="20" t="s">
        <v>5</v>
      </c>
      <c r="P79" s="47">
        <f t="shared" si="0"/>
        <v>6125.5</v>
      </c>
      <c r="Q79" s="12"/>
      <c r="R79" s="21">
        <v>6125500</v>
      </c>
    </row>
    <row r="80" spans="1:18" ht="13.15" customHeight="1">
      <c r="A80" s="11"/>
      <c r="B80" s="64" t="s">
        <v>15</v>
      </c>
      <c r="C80" s="64"/>
      <c r="D80" s="64"/>
      <c r="E80" s="64"/>
      <c r="F80" s="64"/>
      <c r="G80" s="64"/>
      <c r="H80" s="64"/>
      <c r="I80" s="64"/>
      <c r="J80" s="65"/>
      <c r="K80" s="18" t="s">
        <v>166</v>
      </c>
      <c r="L80" s="51" t="s">
        <v>5</v>
      </c>
      <c r="M80" s="19">
        <v>7</v>
      </c>
      <c r="N80" s="19">
        <v>0</v>
      </c>
      <c r="O80" s="20" t="s">
        <v>5</v>
      </c>
      <c r="P80" s="47">
        <f t="shared" si="0"/>
        <v>6125.5</v>
      </c>
      <c r="Q80" s="12"/>
      <c r="R80" s="21">
        <v>6125500</v>
      </c>
    </row>
    <row r="81" spans="1:18" ht="13.15" customHeight="1">
      <c r="A81" s="11"/>
      <c r="B81" s="64" t="s">
        <v>112</v>
      </c>
      <c r="C81" s="64"/>
      <c r="D81" s="64"/>
      <c r="E81" s="64"/>
      <c r="F81" s="64"/>
      <c r="G81" s="64"/>
      <c r="H81" s="64"/>
      <c r="I81" s="64"/>
      <c r="J81" s="65"/>
      <c r="K81" s="18" t="s">
        <v>166</v>
      </c>
      <c r="L81" s="51" t="s">
        <v>5</v>
      </c>
      <c r="M81" s="19">
        <v>7</v>
      </c>
      <c r="N81" s="19">
        <v>2</v>
      </c>
      <c r="O81" s="20" t="s">
        <v>5</v>
      </c>
      <c r="P81" s="47">
        <f t="shared" si="0"/>
        <v>6125.5</v>
      </c>
      <c r="Q81" s="12"/>
      <c r="R81" s="21">
        <v>6125500</v>
      </c>
    </row>
    <row r="82" spans="1:18" ht="13.15" customHeight="1">
      <c r="A82" s="11"/>
      <c r="B82" s="64" t="s">
        <v>4</v>
      </c>
      <c r="C82" s="64"/>
      <c r="D82" s="64"/>
      <c r="E82" s="64"/>
      <c r="F82" s="64"/>
      <c r="G82" s="64"/>
      <c r="H82" s="64"/>
      <c r="I82" s="64"/>
      <c r="J82" s="65"/>
      <c r="K82" s="18" t="s">
        <v>166</v>
      </c>
      <c r="L82" s="51" t="s">
        <v>1</v>
      </c>
      <c r="M82" s="19">
        <v>7</v>
      </c>
      <c r="N82" s="19">
        <v>2</v>
      </c>
      <c r="O82" s="20" t="s">
        <v>1</v>
      </c>
      <c r="P82" s="47">
        <f t="shared" si="0"/>
        <v>6125.5</v>
      </c>
      <c r="Q82" s="12"/>
      <c r="R82" s="21">
        <v>6125500</v>
      </c>
    </row>
    <row r="83" spans="1:18" ht="71.650000000000006" customHeight="1">
      <c r="A83" s="11"/>
      <c r="B83" s="64" t="s">
        <v>165</v>
      </c>
      <c r="C83" s="64"/>
      <c r="D83" s="64"/>
      <c r="E83" s="64"/>
      <c r="F83" s="64"/>
      <c r="G83" s="64"/>
      <c r="H83" s="64"/>
      <c r="I83" s="64"/>
      <c r="J83" s="65"/>
      <c r="K83" s="18" t="s">
        <v>164</v>
      </c>
      <c r="L83" s="51" t="s">
        <v>5</v>
      </c>
      <c r="M83" s="19">
        <v>0</v>
      </c>
      <c r="N83" s="19">
        <v>0</v>
      </c>
      <c r="O83" s="20" t="s">
        <v>5</v>
      </c>
      <c r="P83" s="47">
        <f t="shared" si="0"/>
        <v>8639.6</v>
      </c>
      <c r="Q83" s="12"/>
      <c r="R83" s="21">
        <v>8639600</v>
      </c>
    </row>
    <row r="84" spans="1:18" ht="13.15" customHeight="1">
      <c r="A84" s="11"/>
      <c r="B84" s="64" t="s">
        <v>15</v>
      </c>
      <c r="C84" s="64"/>
      <c r="D84" s="64"/>
      <c r="E84" s="64"/>
      <c r="F84" s="64"/>
      <c r="G84" s="64"/>
      <c r="H84" s="64"/>
      <c r="I84" s="64"/>
      <c r="J84" s="65"/>
      <c r="K84" s="18" t="s">
        <v>164</v>
      </c>
      <c r="L84" s="51" t="s">
        <v>5</v>
      </c>
      <c r="M84" s="19">
        <v>7</v>
      </c>
      <c r="N84" s="19">
        <v>0</v>
      </c>
      <c r="O84" s="20" t="s">
        <v>5</v>
      </c>
      <c r="P84" s="47">
        <f t="shared" ref="P84:P147" si="1">+R84/1000</f>
        <v>8639.6</v>
      </c>
      <c r="Q84" s="12"/>
      <c r="R84" s="21">
        <v>8639600</v>
      </c>
    </row>
    <row r="85" spans="1:18" ht="13.15" customHeight="1">
      <c r="A85" s="11"/>
      <c r="B85" s="64" t="s">
        <v>112</v>
      </c>
      <c r="C85" s="64"/>
      <c r="D85" s="64"/>
      <c r="E85" s="64"/>
      <c r="F85" s="64"/>
      <c r="G85" s="64"/>
      <c r="H85" s="64"/>
      <c r="I85" s="64"/>
      <c r="J85" s="65"/>
      <c r="K85" s="18" t="s">
        <v>164</v>
      </c>
      <c r="L85" s="51" t="s">
        <v>5</v>
      </c>
      <c r="M85" s="19">
        <v>7</v>
      </c>
      <c r="N85" s="19">
        <v>2</v>
      </c>
      <c r="O85" s="20" t="s">
        <v>5</v>
      </c>
      <c r="P85" s="47">
        <f t="shared" si="1"/>
        <v>8639.6</v>
      </c>
      <c r="Q85" s="12"/>
      <c r="R85" s="21">
        <v>8639600</v>
      </c>
    </row>
    <row r="86" spans="1:18" ht="13.15" customHeight="1">
      <c r="A86" s="11"/>
      <c r="B86" s="64" t="s">
        <v>20</v>
      </c>
      <c r="C86" s="64"/>
      <c r="D86" s="64"/>
      <c r="E86" s="64"/>
      <c r="F86" s="64"/>
      <c r="G86" s="64"/>
      <c r="H86" s="64"/>
      <c r="I86" s="64"/>
      <c r="J86" s="65"/>
      <c r="K86" s="18" t="s">
        <v>164</v>
      </c>
      <c r="L86" s="51" t="s">
        <v>19</v>
      </c>
      <c r="M86" s="19">
        <v>7</v>
      </c>
      <c r="N86" s="19">
        <v>2</v>
      </c>
      <c r="O86" s="20" t="s">
        <v>19</v>
      </c>
      <c r="P86" s="47">
        <f t="shared" si="1"/>
        <v>2337.9872400000004</v>
      </c>
      <c r="Q86" s="12"/>
      <c r="R86" s="21">
        <v>2337987.2400000002</v>
      </c>
    </row>
    <row r="87" spans="1:18" ht="13.15" customHeight="1">
      <c r="A87" s="11"/>
      <c r="B87" s="64" t="s">
        <v>4</v>
      </c>
      <c r="C87" s="64"/>
      <c r="D87" s="64"/>
      <c r="E87" s="64"/>
      <c r="F87" s="64"/>
      <c r="G87" s="64"/>
      <c r="H87" s="64"/>
      <c r="I87" s="64"/>
      <c r="J87" s="65"/>
      <c r="K87" s="18" t="s">
        <v>164</v>
      </c>
      <c r="L87" s="51" t="s">
        <v>1</v>
      </c>
      <c r="M87" s="19">
        <v>7</v>
      </c>
      <c r="N87" s="19">
        <v>2</v>
      </c>
      <c r="O87" s="20" t="s">
        <v>1</v>
      </c>
      <c r="P87" s="47">
        <f t="shared" si="1"/>
        <v>450.3</v>
      </c>
      <c r="Q87" s="12"/>
      <c r="R87" s="21">
        <v>450300</v>
      </c>
    </row>
    <row r="88" spans="1:18" ht="20.65" customHeight="1">
      <c r="A88" s="11"/>
      <c r="B88" s="64" t="s">
        <v>32</v>
      </c>
      <c r="C88" s="64"/>
      <c r="D88" s="64"/>
      <c r="E88" s="64"/>
      <c r="F88" s="64"/>
      <c r="G88" s="64"/>
      <c r="H88" s="64"/>
      <c r="I88" s="64"/>
      <c r="J88" s="65"/>
      <c r="K88" s="18" t="s">
        <v>164</v>
      </c>
      <c r="L88" s="51" t="s">
        <v>30</v>
      </c>
      <c r="M88" s="19">
        <v>7</v>
      </c>
      <c r="N88" s="19">
        <v>2</v>
      </c>
      <c r="O88" s="20" t="s">
        <v>30</v>
      </c>
      <c r="P88" s="47">
        <f t="shared" si="1"/>
        <v>5782.3</v>
      </c>
      <c r="Q88" s="12"/>
      <c r="R88" s="21">
        <v>5782300</v>
      </c>
    </row>
    <row r="89" spans="1:18" ht="13.15" customHeight="1">
      <c r="A89" s="11"/>
      <c r="B89" s="64" t="s">
        <v>13</v>
      </c>
      <c r="C89" s="64"/>
      <c r="D89" s="64"/>
      <c r="E89" s="64"/>
      <c r="F89" s="64"/>
      <c r="G89" s="64"/>
      <c r="H89" s="64"/>
      <c r="I89" s="64"/>
      <c r="J89" s="65"/>
      <c r="K89" s="18" t="s">
        <v>164</v>
      </c>
      <c r="L89" s="51" t="s">
        <v>11</v>
      </c>
      <c r="M89" s="19">
        <v>7</v>
      </c>
      <c r="N89" s="19">
        <v>2</v>
      </c>
      <c r="O89" s="20" t="s">
        <v>11</v>
      </c>
      <c r="P89" s="47">
        <f t="shared" si="1"/>
        <v>69.01276</v>
      </c>
      <c r="Q89" s="12"/>
      <c r="R89" s="21">
        <v>69012.759999999995</v>
      </c>
    </row>
    <row r="90" spans="1:18" ht="40.9" customHeight="1">
      <c r="A90" s="11"/>
      <c r="B90" s="64" t="s">
        <v>163</v>
      </c>
      <c r="C90" s="64"/>
      <c r="D90" s="64"/>
      <c r="E90" s="64"/>
      <c r="F90" s="64"/>
      <c r="G90" s="64"/>
      <c r="H90" s="64"/>
      <c r="I90" s="64"/>
      <c r="J90" s="65"/>
      <c r="K90" s="18" t="s">
        <v>162</v>
      </c>
      <c r="L90" s="51" t="s">
        <v>5</v>
      </c>
      <c r="M90" s="19">
        <v>0</v>
      </c>
      <c r="N90" s="19">
        <v>0</v>
      </c>
      <c r="O90" s="20" t="s">
        <v>5</v>
      </c>
      <c r="P90" s="47">
        <f t="shared" si="1"/>
        <v>167962.3</v>
      </c>
      <c r="Q90" s="12"/>
      <c r="R90" s="21">
        <v>167962300</v>
      </c>
    </row>
    <row r="91" spans="1:18" ht="13.15" customHeight="1">
      <c r="A91" s="11"/>
      <c r="B91" s="64" t="s">
        <v>15</v>
      </c>
      <c r="C91" s="64"/>
      <c r="D91" s="64"/>
      <c r="E91" s="64"/>
      <c r="F91" s="64"/>
      <c r="G91" s="64"/>
      <c r="H91" s="64"/>
      <c r="I91" s="64"/>
      <c r="J91" s="65"/>
      <c r="K91" s="18" t="s">
        <v>162</v>
      </c>
      <c r="L91" s="51" t="s">
        <v>5</v>
      </c>
      <c r="M91" s="19">
        <v>7</v>
      </c>
      <c r="N91" s="19">
        <v>0</v>
      </c>
      <c r="O91" s="20" t="s">
        <v>5</v>
      </c>
      <c r="P91" s="47">
        <f t="shared" si="1"/>
        <v>167962.3</v>
      </c>
      <c r="Q91" s="12"/>
      <c r="R91" s="21">
        <v>167962300</v>
      </c>
    </row>
    <row r="92" spans="1:18" ht="13.15" customHeight="1">
      <c r="A92" s="11"/>
      <c r="B92" s="64" t="s">
        <v>112</v>
      </c>
      <c r="C92" s="64"/>
      <c r="D92" s="64"/>
      <c r="E92" s="64"/>
      <c r="F92" s="64"/>
      <c r="G92" s="64"/>
      <c r="H92" s="64"/>
      <c r="I92" s="64"/>
      <c r="J92" s="65"/>
      <c r="K92" s="18" t="s">
        <v>162</v>
      </c>
      <c r="L92" s="51" t="s">
        <v>5</v>
      </c>
      <c r="M92" s="19">
        <v>7</v>
      </c>
      <c r="N92" s="19">
        <v>2</v>
      </c>
      <c r="O92" s="20" t="s">
        <v>5</v>
      </c>
      <c r="P92" s="47">
        <f t="shared" si="1"/>
        <v>167962.3</v>
      </c>
      <c r="Q92" s="12"/>
      <c r="R92" s="21">
        <v>167962300</v>
      </c>
    </row>
    <row r="93" spans="1:18" ht="13.15" customHeight="1">
      <c r="A93" s="11"/>
      <c r="B93" s="64" t="s">
        <v>20</v>
      </c>
      <c r="C93" s="64"/>
      <c r="D93" s="64"/>
      <c r="E93" s="64"/>
      <c r="F93" s="64"/>
      <c r="G93" s="64"/>
      <c r="H93" s="64"/>
      <c r="I93" s="64"/>
      <c r="J93" s="65"/>
      <c r="K93" s="18" t="s">
        <v>162</v>
      </c>
      <c r="L93" s="51" t="s">
        <v>19</v>
      </c>
      <c r="M93" s="19">
        <v>7</v>
      </c>
      <c r="N93" s="19">
        <v>2</v>
      </c>
      <c r="O93" s="20" t="s">
        <v>19</v>
      </c>
      <c r="P93" s="47">
        <f t="shared" si="1"/>
        <v>148061.07728999999</v>
      </c>
      <c r="Q93" s="12"/>
      <c r="R93" s="21">
        <v>148061077.28999999</v>
      </c>
    </row>
    <row r="94" spans="1:18" ht="13.15" customHeight="1">
      <c r="A94" s="11"/>
      <c r="B94" s="64" t="s">
        <v>96</v>
      </c>
      <c r="C94" s="64"/>
      <c r="D94" s="64"/>
      <c r="E94" s="64"/>
      <c r="F94" s="64"/>
      <c r="G94" s="64"/>
      <c r="H94" s="64"/>
      <c r="I94" s="64"/>
      <c r="J94" s="65"/>
      <c r="K94" s="18" t="s">
        <v>162</v>
      </c>
      <c r="L94" s="51" t="s">
        <v>95</v>
      </c>
      <c r="M94" s="19">
        <v>7</v>
      </c>
      <c r="N94" s="19">
        <v>2</v>
      </c>
      <c r="O94" s="20" t="s">
        <v>95</v>
      </c>
      <c r="P94" s="47">
        <f t="shared" si="1"/>
        <v>17.350000000000001</v>
      </c>
      <c r="Q94" s="12"/>
      <c r="R94" s="21">
        <v>17350</v>
      </c>
    </row>
    <row r="95" spans="1:18" ht="13.15" customHeight="1">
      <c r="A95" s="11"/>
      <c r="B95" s="64" t="s">
        <v>4</v>
      </c>
      <c r="C95" s="64"/>
      <c r="D95" s="64"/>
      <c r="E95" s="64"/>
      <c r="F95" s="64"/>
      <c r="G95" s="64"/>
      <c r="H95" s="64"/>
      <c r="I95" s="64"/>
      <c r="J95" s="65"/>
      <c r="K95" s="18" t="s">
        <v>162</v>
      </c>
      <c r="L95" s="51" t="s">
        <v>1</v>
      </c>
      <c r="M95" s="19">
        <v>7</v>
      </c>
      <c r="N95" s="19">
        <v>2</v>
      </c>
      <c r="O95" s="20" t="s">
        <v>1</v>
      </c>
      <c r="P95" s="47">
        <f t="shared" si="1"/>
        <v>11713.45</v>
      </c>
      <c r="Q95" s="12"/>
      <c r="R95" s="21">
        <v>11713450</v>
      </c>
    </row>
    <row r="96" spans="1:18" ht="13.15" customHeight="1">
      <c r="A96" s="11"/>
      <c r="B96" s="64" t="s">
        <v>13</v>
      </c>
      <c r="C96" s="64"/>
      <c r="D96" s="64"/>
      <c r="E96" s="64"/>
      <c r="F96" s="64"/>
      <c r="G96" s="64"/>
      <c r="H96" s="64"/>
      <c r="I96" s="64"/>
      <c r="J96" s="65"/>
      <c r="K96" s="18" t="s">
        <v>162</v>
      </c>
      <c r="L96" s="51" t="s">
        <v>11</v>
      </c>
      <c r="M96" s="19">
        <v>7</v>
      </c>
      <c r="N96" s="19">
        <v>2</v>
      </c>
      <c r="O96" s="20" t="s">
        <v>11</v>
      </c>
      <c r="P96" s="47">
        <f t="shared" si="1"/>
        <v>8170.4227099999998</v>
      </c>
      <c r="Q96" s="12"/>
      <c r="R96" s="21">
        <v>8170422.71</v>
      </c>
    </row>
    <row r="97" spans="1:18" ht="40.9" customHeight="1">
      <c r="A97" s="11"/>
      <c r="B97" s="64" t="s">
        <v>161</v>
      </c>
      <c r="C97" s="64"/>
      <c r="D97" s="64"/>
      <c r="E97" s="64"/>
      <c r="F97" s="64"/>
      <c r="G97" s="64"/>
      <c r="H97" s="64"/>
      <c r="I97" s="64"/>
      <c r="J97" s="65"/>
      <c r="K97" s="18" t="s">
        <v>160</v>
      </c>
      <c r="L97" s="51" t="s">
        <v>5</v>
      </c>
      <c r="M97" s="19">
        <v>0</v>
      </c>
      <c r="N97" s="19">
        <v>0</v>
      </c>
      <c r="O97" s="20" t="s">
        <v>5</v>
      </c>
      <c r="P97" s="47">
        <f t="shared" si="1"/>
        <v>9408.0944999999992</v>
      </c>
      <c r="Q97" s="12"/>
      <c r="R97" s="21">
        <v>9408094.5</v>
      </c>
    </row>
    <row r="98" spans="1:18" ht="51" customHeight="1">
      <c r="A98" s="11"/>
      <c r="B98" s="64" t="s">
        <v>159</v>
      </c>
      <c r="C98" s="64"/>
      <c r="D98" s="64"/>
      <c r="E98" s="64"/>
      <c r="F98" s="64"/>
      <c r="G98" s="64"/>
      <c r="H98" s="64"/>
      <c r="I98" s="64"/>
      <c r="J98" s="65"/>
      <c r="K98" s="18" t="s">
        <v>157</v>
      </c>
      <c r="L98" s="51" t="s">
        <v>5</v>
      </c>
      <c r="M98" s="19">
        <v>0</v>
      </c>
      <c r="N98" s="19">
        <v>0</v>
      </c>
      <c r="O98" s="20" t="s">
        <v>5</v>
      </c>
      <c r="P98" s="47">
        <f t="shared" si="1"/>
        <v>9130.7945</v>
      </c>
      <c r="Q98" s="12"/>
      <c r="R98" s="21">
        <v>9130794.5</v>
      </c>
    </row>
    <row r="99" spans="1:18" ht="13.15" customHeight="1">
      <c r="A99" s="11"/>
      <c r="B99" s="64" t="s">
        <v>15</v>
      </c>
      <c r="C99" s="64"/>
      <c r="D99" s="64"/>
      <c r="E99" s="64"/>
      <c r="F99" s="64"/>
      <c r="G99" s="64"/>
      <c r="H99" s="64"/>
      <c r="I99" s="64"/>
      <c r="J99" s="65"/>
      <c r="K99" s="18" t="s">
        <v>157</v>
      </c>
      <c r="L99" s="51" t="s">
        <v>5</v>
      </c>
      <c r="M99" s="19">
        <v>7</v>
      </c>
      <c r="N99" s="19">
        <v>0</v>
      </c>
      <c r="O99" s="20" t="s">
        <v>5</v>
      </c>
      <c r="P99" s="47">
        <f t="shared" si="1"/>
        <v>9130.7945</v>
      </c>
      <c r="Q99" s="12"/>
      <c r="R99" s="21">
        <v>9130794.5</v>
      </c>
    </row>
    <row r="100" spans="1:18" ht="13.15" customHeight="1">
      <c r="A100" s="11"/>
      <c r="B100" s="64" t="s">
        <v>112</v>
      </c>
      <c r="C100" s="64"/>
      <c r="D100" s="64"/>
      <c r="E100" s="64"/>
      <c r="F100" s="64"/>
      <c r="G100" s="64"/>
      <c r="H100" s="64"/>
      <c r="I100" s="64"/>
      <c r="J100" s="65"/>
      <c r="K100" s="18" t="s">
        <v>157</v>
      </c>
      <c r="L100" s="51" t="s">
        <v>5</v>
      </c>
      <c r="M100" s="19">
        <v>7</v>
      </c>
      <c r="N100" s="19">
        <v>2</v>
      </c>
      <c r="O100" s="20" t="s">
        <v>5</v>
      </c>
      <c r="P100" s="47">
        <f t="shared" si="1"/>
        <v>9130.7945</v>
      </c>
      <c r="Q100" s="12"/>
      <c r="R100" s="21">
        <v>9130794.5</v>
      </c>
    </row>
    <row r="101" spans="1:18" ht="13.15" customHeight="1">
      <c r="A101" s="11"/>
      <c r="B101" s="64" t="s">
        <v>20</v>
      </c>
      <c r="C101" s="64"/>
      <c r="D101" s="64"/>
      <c r="E101" s="64"/>
      <c r="F101" s="64"/>
      <c r="G101" s="64"/>
      <c r="H101" s="64"/>
      <c r="I101" s="64"/>
      <c r="J101" s="65"/>
      <c r="K101" s="18" t="s">
        <v>157</v>
      </c>
      <c r="L101" s="51" t="s">
        <v>19</v>
      </c>
      <c r="M101" s="19">
        <v>7</v>
      </c>
      <c r="N101" s="19">
        <v>2</v>
      </c>
      <c r="O101" s="20" t="s">
        <v>19</v>
      </c>
      <c r="P101" s="47">
        <f t="shared" si="1"/>
        <v>7778.9296299999996</v>
      </c>
      <c r="Q101" s="12"/>
      <c r="R101" s="21">
        <v>7778929.6299999999</v>
      </c>
    </row>
    <row r="102" spans="1:18" ht="13.15" customHeight="1">
      <c r="A102" s="11"/>
      <c r="B102" s="64" t="s">
        <v>4</v>
      </c>
      <c r="C102" s="64"/>
      <c r="D102" s="64"/>
      <c r="E102" s="64"/>
      <c r="F102" s="64"/>
      <c r="G102" s="64"/>
      <c r="H102" s="64"/>
      <c r="I102" s="64"/>
      <c r="J102" s="65"/>
      <c r="K102" s="18" t="s">
        <v>157</v>
      </c>
      <c r="L102" s="51" t="s">
        <v>1</v>
      </c>
      <c r="M102" s="19">
        <v>7</v>
      </c>
      <c r="N102" s="19">
        <v>2</v>
      </c>
      <c r="O102" s="20" t="s">
        <v>1</v>
      </c>
      <c r="P102" s="47">
        <f t="shared" si="1"/>
        <v>659.32139000000006</v>
      </c>
      <c r="Q102" s="12"/>
      <c r="R102" s="21">
        <v>659321.39</v>
      </c>
    </row>
    <row r="103" spans="1:18" ht="30.4" customHeight="1">
      <c r="A103" s="11"/>
      <c r="B103" s="64" t="s">
        <v>26</v>
      </c>
      <c r="C103" s="64"/>
      <c r="D103" s="64"/>
      <c r="E103" s="64"/>
      <c r="F103" s="64"/>
      <c r="G103" s="64"/>
      <c r="H103" s="64"/>
      <c r="I103" s="64"/>
      <c r="J103" s="65"/>
      <c r="K103" s="18" t="s">
        <v>157</v>
      </c>
      <c r="L103" s="51" t="s">
        <v>24</v>
      </c>
      <c r="M103" s="19">
        <v>7</v>
      </c>
      <c r="N103" s="19">
        <v>2</v>
      </c>
      <c r="O103" s="20" t="s">
        <v>24</v>
      </c>
      <c r="P103" s="47">
        <f t="shared" si="1"/>
        <v>666.99148000000002</v>
      </c>
      <c r="Q103" s="12"/>
      <c r="R103" s="21">
        <v>666991.48</v>
      </c>
    </row>
    <row r="104" spans="1:18" ht="13.15" customHeight="1">
      <c r="A104" s="11"/>
      <c r="B104" s="64" t="s">
        <v>94</v>
      </c>
      <c r="C104" s="64"/>
      <c r="D104" s="64"/>
      <c r="E104" s="64"/>
      <c r="F104" s="64"/>
      <c r="G104" s="64"/>
      <c r="H104" s="64"/>
      <c r="I104" s="64"/>
      <c r="J104" s="65"/>
      <c r="K104" s="18" t="s">
        <v>157</v>
      </c>
      <c r="L104" s="51" t="s">
        <v>92</v>
      </c>
      <c r="M104" s="19">
        <v>7</v>
      </c>
      <c r="N104" s="19">
        <v>2</v>
      </c>
      <c r="O104" s="20" t="s">
        <v>92</v>
      </c>
      <c r="P104" s="47">
        <f t="shared" si="1"/>
        <v>21.55</v>
      </c>
      <c r="Q104" s="12"/>
      <c r="R104" s="21">
        <v>21550</v>
      </c>
    </row>
    <row r="105" spans="1:18" ht="13.15" customHeight="1">
      <c r="A105" s="11"/>
      <c r="B105" s="64" t="s">
        <v>158</v>
      </c>
      <c r="C105" s="64"/>
      <c r="D105" s="64"/>
      <c r="E105" s="64"/>
      <c r="F105" s="64"/>
      <c r="G105" s="64"/>
      <c r="H105" s="64"/>
      <c r="I105" s="64"/>
      <c r="J105" s="65"/>
      <c r="K105" s="18" t="s">
        <v>157</v>
      </c>
      <c r="L105" s="51" t="s">
        <v>156</v>
      </c>
      <c r="M105" s="19">
        <v>7</v>
      </c>
      <c r="N105" s="19">
        <v>2</v>
      </c>
      <c r="O105" s="20" t="s">
        <v>156</v>
      </c>
      <c r="P105" s="47">
        <f t="shared" si="1"/>
        <v>4.0019999999999998</v>
      </c>
      <c r="Q105" s="12"/>
      <c r="R105" s="21">
        <v>4002</v>
      </c>
    </row>
    <row r="106" spans="1:18" ht="71.650000000000006" customHeight="1">
      <c r="A106" s="11"/>
      <c r="B106" s="64" t="s">
        <v>155</v>
      </c>
      <c r="C106" s="64"/>
      <c r="D106" s="64"/>
      <c r="E106" s="64"/>
      <c r="F106" s="64"/>
      <c r="G106" s="64"/>
      <c r="H106" s="64"/>
      <c r="I106" s="64"/>
      <c r="J106" s="65"/>
      <c r="K106" s="18" t="s">
        <v>154</v>
      </c>
      <c r="L106" s="51" t="s">
        <v>5</v>
      </c>
      <c r="M106" s="19">
        <v>0</v>
      </c>
      <c r="N106" s="19">
        <v>0</v>
      </c>
      <c r="O106" s="20" t="s">
        <v>5</v>
      </c>
      <c r="P106" s="47">
        <f t="shared" si="1"/>
        <v>277.3</v>
      </c>
      <c r="Q106" s="12"/>
      <c r="R106" s="21">
        <v>277300</v>
      </c>
    </row>
    <row r="107" spans="1:18" ht="13.15" customHeight="1">
      <c r="A107" s="11"/>
      <c r="B107" s="64" t="s">
        <v>15</v>
      </c>
      <c r="C107" s="64"/>
      <c r="D107" s="64"/>
      <c r="E107" s="64"/>
      <c r="F107" s="64"/>
      <c r="G107" s="64"/>
      <c r="H107" s="64"/>
      <c r="I107" s="64"/>
      <c r="J107" s="65"/>
      <c r="K107" s="18" t="s">
        <v>154</v>
      </c>
      <c r="L107" s="51" t="s">
        <v>5</v>
      </c>
      <c r="M107" s="19">
        <v>7</v>
      </c>
      <c r="N107" s="19">
        <v>0</v>
      </c>
      <c r="O107" s="20" t="s">
        <v>5</v>
      </c>
      <c r="P107" s="47">
        <f t="shared" si="1"/>
        <v>277.3</v>
      </c>
      <c r="Q107" s="12"/>
      <c r="R107" s="21">
        <v>277300</v>
      </c>
    </row>
    <row r="108" spans="1:18" ht="13.15" customHeight="1">
      <c r="A108" s="11"/>
      <c r="B108" s="64" t="s">
        <v>112</v>
      </c>
      <c r="C108" s="64"/>
      <c r="D108" s="64"/>
      <c r="E108" s="64"/>
      <c r="F108" s="64"/>
      <c r="G108" s="64"/>
      <c r="H108" s="64"/>
      <c r="I108" s="64"/>
      <c r="J108" s="65"/>
      <c r="K108" s="18" t="s">
        <v>154</v>
      </c>
      <c r="L108" s="51" t="s">
        <v>5</v>
      </c>
      <c r="M108" s="19">
        <v>7</v>
      </c>
      <c r="N108" s="19">
        <v>2</v>
      </c>
      <c r="O108" s="20" t="s">
        <v>5</v>
      </c>
      <c r="P108" s="47">
        <f t="shared" si="1"/>
        <v>277.3</v>
      </c>
      <c r="Q108" s="12"/>
      <c r="R108" s="21">
        <v>277300</v>
      </c>
    </row>
    <row r="109" spans="1:18" ht="13.15" customHeight="1">
      <c r="A109" s="11"/>
      <c r="B109" s="64" t="s">
        <v>20</v>
      </c>
      <c r="C109" s="64"/>
      <c r="D109" s="64"/>
      <c r="E109" s="64"/>
      <c r="F109" s="64"/>
      <c r="G109" s="64"/>
      <c r="H109" s="64"/>
      <c r="I109" s="64"/>
      <c r="J109" s="65"/>
      <c r="K109" s="18" t="s">
        <v>154</v>
      </c>
      <c r="L109" s="51" t="s">
        <v>19</v>
      </c>
      <c r="M109" s="19">
        <v>7</v>
      </c>
      <c r="N109" s="19">
        <v>2</v>
      </c>
      <c r="O109" s="20" t="s">
        <v>19</v>
      </c>
      <c r="P109" s="47">
        <f t="shared" si="1"/>
        <v>63.233309999999996</v>
      </c>
      <c r="Q109" s="12"/>
      <c r="R109" s="21">
        <v>63233.31</v>
      </c>
    </row>
    <row r="110" spans="1:18" ht="20.65" customHeight="1">
      <c r="A110" s="11"/>
      <c r="B110" s="64" t="s">
        <v>32</v>
      </c>
      <c r="C110" s="64"/>
      <c r="D110" s="64"/>
      <c r="E110" s="64"/>
      <c r="F110" s="64"/>
      <c r="G110" s="64"/>
      <c r="H110" s="64"/>
      <c r="I110" s="64"/>
      <c r="J110" s="65"/>
      <c r="K110" s="18" t="s">
        <v>154</v>
      </c>
      <c r="L110" s="51" t="s">
        <v>30</v>
      </c>
      <c r="M110" s="19">
        <v>7</v>
      </c>
      <c r="N110" s="19">
        <v>2</v>
      </c>
      <c r="O110" s="20" t="s">
        <v>30</v>
      </c>
      <c r="P110" s="47">
        <f t="shared" si="1"/>
        <v>210.6</v>
      </c>
      <c r="Q110" s="12"/>
      <c r="R110" s="21">
        <v>210600</v>
      </c>
    </row>
    <row r="111" spans="1:18" ht="13.15" customHeight="1">
      <c r="A111" s="11"/>
      <c r="B111" s="64" t="s">
        <v>13</v>
      </c>
      <c r="C111" s="64"/>
      <c r="D111" s="64"/>
      <c r="E111" s="64"/>
      <c r="F111" s="64"/>
      <c r="G111" s="64"/>
      <c r="H111" s="64"/>
      <c r="I111" s="64"/>
      <c r="J111" s="65"/>
      <c r="K111" s="18" t="s">
        <v>154</v>
      </c>
      <c r="L111" s="51" t="s">
        <v>11</v>
      </c>
      <c r="M111" s="19">
        <v>7</v>
      </c>
      <c r="N111" s="19">
        <v>2</v>
      </c>
      <c r="O111" s="20" t="s">
        <v>11</v>
      </c>
      <c r="P111" s="47">
        <f t="shared" si="1"/>
        <v>3.4666900000000003</v>
      </c>
      <c r="Q111" s="12"/>
      <c r="R111" s="21">
        <v>3466.69</v>
      </c>
    </row>
    <row r="112" spans="1:18" ht="20.65" customHeight="1">
      <c r="A112" s="11"/>
      <c r="B112" s="66" t="s">
        <v>153</v>
      </c>
      <c r="C112" s="66"/>
      <c r="D112" s="66"/>
      <c r="E112" s="66"/>
      <c r="F112" s="66"/>
      <c r="G112" s="66"/>
      <c r="H112" s="66"/>
      <c r="I112" s="66"/>
      <c r="J112" s="67"/>
      <c r="K112" s="41" t="s">
        <v>152</v>
      </c>
      <c r="L112" s="52" t="s">
        <v>5</v>
      </c>
      <c r="M112" s="43">
        <v>0</v>
      </c>
      <c r="N112" s="43">
        <v>0</v>
      </c>
      <c r="O112" s="42" t="s">
        <v>5</v>
      </c>
      <c r="P112" s="48">
        <f t="shared" si="1"/>
        <v>51580.494210000004</v>
      </c>
      <c r="Q112" s="12"/>
      <c r="R112" s="21">
        <v>51580494.210000001</v>
      </c>
    </row>
    <row r="113" spans="1:18" ht="40.9" customHeight="1">
      <c r="A113" s="11"/>
      <c r="B113" s="64" t="s">
        <v>151</v>
      </c>
      <c r="C113" s="64"/>
      <c r="D113" s="64"/>
      <c r="E113" s="64"/>
      <c r="F113" s="64"/>
      <c r="G113" s="64"/>
      <c r="H113" s="64"/>
      <c r="I113" s="64"/>
      <c r="J113" s="65"/>
      <c r="K113" s="18" t="s">
        <v>150</v>
      </c>
      <c r="L113" s="51" t="s">
        <v>5</v>
      </c>
      <c r="M113" s="19">
        <v>0</v>
      </c>
      <c r="N113" s="19">
        <v>0</v>
      </c>
      <c r="O113" s="20" t="s">
        <v>5</v>
      </c>
      <c r="P113" s="47">
        <f t="shared" si="1"/>
        <v>17014.95</v>
      </c>
      <c r="Q113" s="12"/>
      <c r="R113" s="21">
        <v>17014950</v>
      </c>
    </row>
    <row r="114" spans="1:18" ht="57" customHeight="1">
      <c r="A114" s="11"/>
      <c r="B114" s="65" t="s">
        <v>149</v>
      </c>
      <c r="C114" s="68"/>
      <c r="D114" s="68"/>
      <c r="E114" s="68"/>
      <c r="F114" s="68"/>
      <c r="G114" s="68"/>
      <c r="H114" s="68"/>
      <c r="I114" s="68"/>
      <c r="J114" s="69"/>
      <c r="K114" s="18" t="s">
        <v>146</v>
      </c>
      <c r="L114" s="51" t="s">
        <v>5</v>
      </c>
      <c r="M114" s="19">
        <v>0</v>
      </c>
      <c r="N114" s="19">
        <v>0</v>
      </c>
      <c r="O114" s="20" t="s">
        <v>5</v>
      </c>
      <c r="P114" s="47">
        <f t="shared" si="1"/>
        <v>15449.45</v>
      </c>
      <c r="Q114" s="12"/>
      <c r="R114" s="21">
        <v>15449450</v>
      </c>
    </row>
    <row r="115" spans="1:18" ht="13.15" customHeight="1">
      <c r="A115" s="11"/>
      <c r="B115" s="64" t="s">
        <v>120</v>
      </c>
      <c r="C115" s="64"/>
      <c r="D115" s="64"/>
      <c r="E115" s="64"/>
      <c r="F115" s="64"/>
      <c r="G115" s="64"/>
      <c r="H115" s="64"/>
      <c r="I115" s="64"/>
      <c r="J115" s="65"/>
      <c r="K115" s="18" t="s">
        <v>146</v>
      </c>
      <c r="L115" s="51" t="s">
        <v>5</v>
      </c>
      <c r="M115" s="19">
        <v>8</v>
      </c>
      <c r="N115" s="19">
        <v>0</v>
      </c>
      <c r="O115" s="20" t="s">
        <v>5</v>
      </c>
      <c r="P115" s="47">
        <f t="shared" si="1"/>
        <v>15449.45</v>
      </c>
      <c r="Q115" s="12"/>
      <c r="R115" s="21">
        <v>15449450</v>
      </c>
    </row>
    <row r="116" spans="1:18" ht="13.15" customHeight="1">
      <c r="A116" s="11"/>
      <c r="B116" s="64" t="s">
        <v>119</v>
      </c>
      <c r="C116" s="64"/>
      <c r="D116" s="64"/>
      <c r="E116" s="64"/>
      <c r="F116" s="64"/>
      <c r="G116" s="64"/>
      <c r="H116" s="64"/>
      <c r="I116" s="64"/>
      <c r="J116" s="65"/>
      <c r="K116" s="18" t="s">
        <v>146</v>
      </c>
      <c r="L116" s="51" t="s">
        <v>5</v>
      </c>
      <c r="M116" s="19">
        <v>8</v>
      </c>
      <c r="N116" s="19">
        <v>1</v>
      </c>
      <c r="O116" s="20" t="s">
        <v>5</v>
      </c>
      <c r="P116" s="47">
        <f t="shared" si="1"/>
        <v>15449.45</v>
      </c>
      <c r="Q116" s="12"/>
      <c r="R116" s="21">
        <v>15449450</v>
      </c>
    </row>
    <row r="117" spans="1:18" ht="13.15" customHeight="1">
      <c r="A117" s="11"/>
      <c r="B117" s="64" t="s">
        <v>20</v>
      </c>
      <c r="C117" s="64"/>
      <c r="D117" s="64"/>
      <c r="E117" s="64"/>
      <c r="F117" s="64"/>
      <c r="G117" s="64"/>
      <c r="H117" s="64"/>
      <c r="I117" s="64"/>
      <c r="J117" s="65"/>
      <c r="K117" s="18" t="s">
        <v>146</v>
      </c>
      <c r="L117" s="51" t="s">
        <v>19</v>
      </c>
      <c r="M117" s="19">
        <v>8</v>
      </c>
      <c r="N117" s="19">
        <v>1</v>
      </c>
      <c r="O117" s="20" t="s">
        <v>19</v>
      </c>
      <c r="P117" s="47">
        <f t="shared" si="1"/>
        <v>11454.91</v>
      </c>
      <c r="Q117" s="12"/>
      <c r="R117" s="21">
        <v>11454910</v>
      </c>
    </row>
    <row r="118" spans="1:18" ht="13.15" customHeight="1">
      <c r="A118" s="11"/>
      <c r="B118" s="64" t="s">
        <v>96</v>
      </c>
      <c r="C118" s="64"/>
      <c r="D118" s="64"/>
      <c r="E118" s="64"/>
      <c r="F118" s="64"/>
      <c r="G118" s="64"/>
      <c r="H118" s="64"/>
      <c r="I118" s="64"/>
      <c r="J118" s="65"/>
      <c r="K118" s="18" t="s">
        <v>146</v>
      </c>
      <c r="L118" s="51" t="s">
        <v>95</v>
      </c>
      <c r="M118" s="19">
        <v>8</v>
      </c>
      <c r="N118" s="19">
        <v>1</v>
      </c>
      <c r="O118" s="20" t="s">
        <v>95</v>
      </c>
      <c r="P118" s="47">
        <f t="shared" si="1"/>
        <v>1.8</v>
      </c>
      <c r="Q118" s="12"/>
      <c r="R118" s="21">
        <v>1800</v>
      </c>
    </row>
    <row r="119" spans="1:18" ht="20.65" customHeight="1">
      <c r="A119" s="11"/>
      <c r="B119" s="64" t="s">
        <v>58</v>
      </c>
      <c r="C119" s="64"/>
      <c r="D119" s="64"/>
      <c r="E119" s="64"/>
      <c r="F119" s="64"/>
      <c r="G119" s="64"/>
      <c r="H119" s="64"/>
      <c r="I119" s="64"/>
      <c r="J119" s="65"/>
      <c r="K119" s="18" t="s">
        <v>146</v>
      </c>
      <c r="L119" s="51" t="s">
        <v>56</v>
      </c>
      <c r="M119" s="19">
        <v>8</v>
      </c>
      <c r="N119" s="19">
        <v>1</v>
      </c>
      <c r="O119" s="20" t="s">
        <v>56</v>
      </c>
      <c r="P119" s="47">
        <f t="shared" si="1"/>
        <v>75.599999999999994</v>
      </c>
      <c r="Q119" s="12"/>
      <c r="R119" s="21">
        <v>75600</v>
      </c>
    </row>
    <row r="120" spans="1:18" ht="20.65" customHeight="1">
      <c r="A120" s="11"/>
      <c r="B120" s="64" t="s">
        <v>148</v>
      </c>
      <c r="C120" s="64"/>
      <c r="D120" s="64"/>
      <c r="E120" s="64"/>
      <c r="F120" s="64"/>
      <c r="G120" s="64"/>
      <c r="H120" s="64"/>
      <c r="I120" s="64"/>
      <c r="J120" s="65"/>
      <c r="K120" s="18" t="s">
        <v>146</v>
      </c>
      <c r="L120" s="51" t="s">
        <v>147</v>
      </c>
      <c r="M120" s="19">
        <v>8</v>
      </c>
      <c r="N120" s="19">
        <v>1</v>
      </c>
      <c r="O120" s="20" t="s">
        <v>147</v>
      </c>
      <c r="P120" s="47">
        <f t="shared" si="1"/>
        <v>800</v>
      </c>
      <c r="Q120" s="12"/>
      <c r="R120" s="21">
        <v>800000</v>
      </c>
    </row>
    <row r="121" spans="1:18" ht="13.15" customHeight="1">
      <c r="A121" s="11"/>
      <c r="B121" s="64" t="s">
        <v>4</v>
      </c>
      <c r="C121" s="64"/>
      <c r="D121" s="64"/>
      <c r="E121" s="64"/>
      <c r="F121" s="64"/>
      <c r="G121" s="64"/>
      <c r="H121" s="64"/>
      <c r="I121" s="64"/>
      <c r="J121" s="65"/>
      <c r="K121" s="18" t="s">
        <v>146</v>
      </c>
      <c r="L121" s="51" t="s">
        <v>1</v>
      </c>
      <c r="M121" s="19">
        <v>8</v>
      </c>
      <c r="N121" s="19">
        <v>1</v>
      </c>
      <c r="O121" s="20" t="s">
        <v>1</v>
      </c>
      <c r="P121" s="47">
        <f t="shared" si="1"/>
        <v>3093.04</v>
      </c>
      <c r="Q121" s="12"/>
      <c r="R121" s="21">
        <v>3093040</v>
      </c>
    </row>
    <row r="122" spans="1:18" ht="13.15" customHeight="1">
      <c r="A122" s="11"/>
      <c r="B122" s="64" t="s">
        <v>94</v>
      </c>
      <c r="C122" s="64"/>
      <c r="D122" s="64"/>
      <c r="E122" s="64"/>
      <c r="F122" s="64"/>
      <c r="G122" s="64"/>
      <c r="H122" s="64"/>
      <c r="I122" s="64"/>
      <c r="J122" s="65"/>
      <c r="K122" s="18" t="s">
        <v>146</v>
      </c>
      <c r="L122" s="51" t="s">
        <v>92</v>
      </c>
      <c r="M122" s="19">
        <v>8</v>
      </c>
      <c r="N122" s="19">
        <v>1</v>
      </c>
      <c r="O122" s="20" t="s">
        <v>92</v>
      </c>
      <c r="P122" s="47">
        <f t="shared" si="1"/>
        <v>24.1</v>
      </c>
      <c r="Q122" s="12"/>
      <c r="R122" s="21">
        <v>24100</v>
      </c>
    </row>
    <row r="123" spans="1:18" ht="61.15" customHeight="1">
      <c r="A123" s="11"/>
      <c r="B123" s="64" t="s">
        <v>145</v>
      </c>
      <c r="C123" s="64"/>
      <c r="D123" s="64"/>
      <c r="E123" s="64"/>
      <c r="F123" s="64"/>
      <c r="G123" s="64"/>
      <c r="H123" s="64"/>
      <c r="I123" s="64"/>
      <c r="J123" s="65"/>
      <c r="K123" s="18" t="s">
        <v>144</v>
      </c>
      <c r="L123" s="51" t="s">
        <v>5</v>
      </c>
      <c r="M123" s="19">
        <v>0</v>
      </c>
      <c r="N123" s="19">
        <v>0</v>
      </c>
      <c r="O123" s="20" t="s">
        <v>5</v>
      </c>
      <c r="P123" s="47">
        <f t="shared" si="1"/>
        <v>330</v>
      </c>
      <c r="Q123" s="12"/>
      <c r="R123" s="21">
        <v>330000</v>
      </c>
    </row>
    <row r="124" spans="1:18" ht="13.15" customHeight="1">
      <c r="A124" s="11"/>
      <c r="B124" s="64" t="s">
        <v>120</v>
      </c>
      <c r="C124" s="64"/>
      <c r="D124" s="64"/>
      <c r="E124" s="64"/>
      <c r="F124" s="64"/>
      <c r="G124" s="64"/>
      <c r="H124" s="64"/>
      <c r="I124" s="64"/>
      <c r="J124" s="65"/>
      <c r="K124" s="18" t="s">
        <v>144</v>
      </c>
      <c r="L124" s="51" t="s">
        <v>5</v>
      </c>
      <c r="M124" s="19">
        <v>8</v>
      </c>
      <c r="N124" s="19">
        <v>0</v>
      </c>
      <c r="O124" s="20" t="s">
        <v>5</v>
      </c>
      <c r="P124" s="47">
        <f t="shared" si="1"/>
        <v>330</v>
      </c>
      <c r="Q124" s="12"/>
      <c r="R124" s="21">
        <v>330000</v>
      </c>
    </row>
    <row r="125" spans="1:18" ht="13.15" customHeight="1">
      <c r="A125" s="11"/>
      <c r="B125" s="64" t="s">
        <v>119</v>
      </c>
      <c r="C125" s="64"/>
      <c r="D125" s="64"/>
      <c r="E125" s="64"/>
      <c r="F125" s="64"/>
      <c r="G125" s="64"/>
      <c r="H125" s="64"/>
      <c r="I125" s="64"/>
      <c r="J125" s="65"/>
      <c r="K125" s="18" t="s">
        <v>144</v>
      </c>
      <c r="L125" s="51" t="s">
        <v>5</v>
      </c>
      <c r="M125" s="19">
        <v>8</v>
      </c>
      <c r="N125" s="19">
        <v>1</v>
      </c>
      <c r="O125" s="20" t="s">
        <v>5</v>
      </c>
      <c r="P125" s="47">
        <f t="shared" si="1"/>
        <v>330</v>
      </c>
      <c r="Q125" s="12"/>
      <c r="R125" s="21">
        <v>330000</v>
      </c>
    </row>
    <row r="126" spans="1:18" ht="13.15" customHeight="1">
      <c r="A126" s="11"/>
      <c r="B126" s="64" t="s">
        <v>4</v>
      </c>
      <c r="C126" s="64"/>
      <c r="D126" s="64"/>
      <c r="E126" s="64"/>
      <c r="F126" s="64"/>
      <c r="G126" s="64"/>
      <c r="H126" s="64"/>
      <c r="I126" s="64"/>
      <c r="J126" s="65"/>
      <c r="K126" s="18" t="s">
        <v>144</v>
      </c>
      <c r="L126" s="51" t="s">
        <v>1</v>
      </c>
      <c r="M126" s="19">
        <v>8</v>
      </c>
      <c r="N126" s="19">
        <v>1</v>
      </c>
      <c r="O126" s="20" t="s">
        <v>1</v>
      </c>
      <c r="P126" s="47">
        <f t="shared" si="1"/>
        <v>330</v>
      </c>
      <c r="Q126" s="12"/>
      <c r="R126" s="21">
        <v>330000</v>
      </c>
    </row>
    <row r="127" spans="1:18" ht="51" customHeight="1">
      <c r="A127" s="11"/>
      <c r="B127" s="64" t="s">
        <v>143</v>
      </c>
      <c r="C127" s="64"/>
      <c r="D127" s="64"/>
      <c r="E127" s="64"/>
      <c r="F127" s="64"/>
      <c r="G127" s="64"/>
      <c r="H127" s="64"/>
      <c r="I127" s="64"/>
      <c r="J127" s="65"/>
      <c r="K127" s="18" t="s">
        <v>141</v>
      </c>
      <c r="L127" s="51" t="s">
        <v>5</v>
      </c>
      <c r="M127" s="19">
        <v>0</v>
      </c>
      <c r="N127" s="19">
        <v>0</v>
      </c>
      <c r="O127" s="20" t="s">
        <v>5</v>
      </c>
      <c r="P127" s="47">
        <f t="shared" si="1"/>
        <v>1235.5</v>
      </c>
      <c r="Q127" s="12"/>
      <c r="R127" s="21">
        <v>1235500</v>
      </c>
    </row>
    <row r="128" spans="1:18" ht="13.15" customHeight="1">
      <c r="A128" s="11"/>
      <c r="B128" s="64" t="s">
        <v>120</v>
      </c>
      <c r="C128" s="64"/>
      <c r="D128" s="64"/>
      <c r="E128" s="64"/>
      <c r="F128" s="64"/>
      <c r="G128" s="64"/>
      <c r="H128" s="64"/>
      <c r="I128" s="64"/>
      <c r="J128" s="65"/>
      <c r="K128" s="18" t="s">
        <v>141</v>
      </c>
      <c r="L128" s="51" t="s">
        <v>5</v>
      </c>
      <c r="M128" s="19">
        <v>8</v>
      </c>
      <c r="N128" s="19">
        <v>0</v>
      </c>
      <c r="O128" s="20" t="s">
        <v>5</v>
      </c>
      <c r="P128" s="47">
        <f t="shared" si="1"/>
        <v>1235.5</v>
      </c>
      <c r="Q128" s="12"/>
      <c r="R128" s="21">
        <v>1235500</v>
      </c>
    </row>
    <row r="129" spans="1:18" ht="13.15" customHeight="1">
      <c r="A129" s="11"/>
      <c r="B129" s="64" t="s">
        <v>119</v>
      </c>
      <c r="C129" s="64"/>
      <c r="D129" s="64"/>
      <c r="E129" s="64"/>
      <c r="F129" s="64"/>
      <c r="G129" s="64"/>
      <c r="H129" s="64"/>
      <c r="I129" s="64"/>
      <c r="J129" s="65"/>
      <c r="K129" s="18" t="s">
        <v>141</v>
      </c>
      <c r="L129" s="51" t="s">
        <v>5</v>
      </c>
      <c r="M129" s="19">
        <v>8</v>
      </c>
      <c r="N129" s="19">
        <v>1</v>
      </c>
      <c r="O129" s="20" t="s">
        <v>5</v>
      </c>
      <c r="P129" s="47">
        <f t="shared" si="1"/>
        <v>1235.5</v>
      </c>
      <c r="Q129" s="12"/>
      <c r="R129" s="21">
        <v>1235500</v>
      </c>
    </row>
    <row r="130" spans="1:18" ht="13.15" customHeight="1">
      <c r="A130" s="11"/>
      <c r="B130" s="64" t="s">
        <v>20</v>
      </c>
      <c r="C130" s="64"/>
      <c r="D130" s="64"/>
      <c r="E130" s="64"/>
      <c r="F130" s="64"/>
      <c r="G130" s="64"/>
      <c r="H130" s="64"/>
      <c r="I130" s="64"/>
      <c r="J130" s="65"/>
      <c r="K130" s="18" t="s">
        <v>141</v>
      </c>
      <c r="L130" s="51" t="s">
        <v>19</v>
      </c>
      <c r="M130" s="19">
        <v>8</v>
      </c>
      <c r="N130" s="19">
        <v>1</v>
      </c>
      <c r="O130" s="20" t="s">
        <v>19</v>
      </c>
      <c r="P130" s="47">
        <f t="shared" si="1"/>
        <v>900.3</v>
      </c>
      <c r="Q130" s="12"/>
      <c r="R130" s="21">
        <v>900300</v>
      </c>
    </row>
    <row r="131" spans="1:18" ht="30.4" customHeight="1">
      <c r="A131" s="11"/>
      <c r="B131" s="64" t="s">
        <v>142</v>
      </c>
      <c r="C131" s="64"/>
      <c r="D131" s="64"/>
      <c r="E131" s="64"/>
      <c r="F131" s="64"/>
      <c r="G131" s="64"/>
      <c r="H131" s="64"/>
      <c r="I131" s="64"/>
      <c r="J131" s="65"/>
      <c r="K131" s="18" t="s">
        <v>141</v>
      </c>
      <c r="L131" s="51" t="s">
        <v>140</v>
      </c>
      <c r="M131" s="19">
        <v>8</v>
      </c>
      <c r="N131" s="19">
        <v>1</v>
      </c>
      <c r="O131" s="20" t="s">
        <v>140</v>
      </c>
      <c r="P131" s="47">
        <f t="shared" si="1"/>
        <v>335.2</v>
      </c>
      <c r="Q131" s="12"/>
      <c r="R131" s="21">
        <v>335200</v>
      </c>
    </row>
    <row r="132" spans="1:18" ht="40.9" customHeight="1">
      <c r="A132" s="11"/>
      <c r="B132" s="64" t="s">
        <v>139</v>
      </c>
      <c r="C132" s="64"/>
      <c r="D132" s="64"/>
      <c r="E132" s="64"/>
      <c r="F132" s="64"/>
      <c r="G132" s="64"/>
      <c r="H132" s="64"/>
      <c r="I132" s="64"/>
      <c r="J132" s="65"/>
      <c r="K132" s="18" t="s">
        <v>138</v>
      </c>
      <c r="L132" s="51" t="s">
        <v>5</v>
      </c>
      <c r="M132" s="19">
        <v>0</v>
      </c>
      <c r="N132" s="19">
        <v>0</v>
      </c>
      <c r="O132" s="20" t="s">
        <v>5</v>
      </c>
      <c r="P132" s="47">
        <f t="shared" si="1"/>
        <v>4816.2617099999998</v>
      </c>
      <c r="Q132" s="12"/>
      <c r="R132" s="21">
        <v>4816261.71</v>
      </c>
    </row>
    <row r="133" spans="1:18" ht="51" customHeight="1">
      <c r="A133" s="11"/>
      <c r="B133" s="64" t="s">
        <v>137</v>
      </c>
      <c r="C133" s="64"/>
      <c r="D133" s="64"/>
      <c r="E133" s="64"/>
      <c r="F133" s="64"/>
      <c r="G133" s="64"/>
      <c r="H133" s="64"/>
      <c r="I133" s="64"/>
      <c r="J133" s="65"/>
      <c r="K133" s="18" t="s">
        <v>136</v>
      </c>
      <c r="L133" s="51" t="s">
        <v>5</v>
      </c>
      <c r="M133" s="19">
        <v>0</v>
      </c>
      <c r="N133" s="19">
        <v>0</v>
      </c>
      <c r="O133" s="20" t="s">
        <v>5</v>
      </c>
      <c r="P133" s="47">
        <f t="shared" si="1"/>
        <v>3952.1442099999999</v>
      </c>
      <c r="Q133" s="12"/>
      <c r="R133" s="21">
        <v>3952144.21</v>
      </c>
    </row>
    <row r="134" spans="1:18" ht="13.15" customHeight="1">
      <c r="A134" s="11"/>
      <c r="B134" s="64" t="s">
        <v>120</v>
      </c>
      <c r="C134" s="64"/>
      <c r="D134" s="64"/>
      <c r="E134" s="64"/>
      <c r="F134" s="64"/>
      <c r="G134" s="64"/>
      <c r="H134" s="64"/>
      <c r="I134" s="64"/>
      <c r="J134" s="65"/>
      <c r="K134" s="18" t="s">
        <v>136</v>
      </c>
      <c r="L134" s="51" t="s">
        <v>5</v>
      </c>
      <c r="M134" s="19">
        <v>8</v>
      </c>
      <c r="N134" s="19">
        <v>0</v>
      </c>
      <c r="O134" s="20" t="s">
        <v>5</v>
      </c>
      <c r="P134" s="47">
        <f t="shared" si="1"/>
        <v>3952.1442099999999</v>
      </c>
      <c r="Q134" s="12"/>
      <c r="R134" s="21">
        <v>3952144.21</v>
      </c>
    </row>
    <row r="135" spans="1:18" ht="13.15" customHeight="1">
      <c r="A135" s="11"/>
      <c r="B135" s="64" t="s">
        <v>119</v>
      </c>
      <c r="C135" s="64"/>
      <c r="D135" s="64"/>
      <c r="E135" s="64"/>
      <c r="F135" s="64"/>
      <c r="G135" s="64"/>
      <c r="H135" s="64"/>
      <c r="I135" s="64"/>
      <c r="J135" s="65"/>
      <c r="K135" s="18" t="s">
        <v>136</v>
      </c>
      <c r="L135" s="51" t="s">
        <v>5</v>
      </c>
      <c r="M135" s="19">
        <v>8</v>
      </c>
      <c r="N135" s="19">
        <v>1</v>
      </c>
      <c r="O135" s="20" t="s">
        <v>5</v>
      </c>
      <c r="P135" s="47">
        <f t="shared" si="1"/>
        <v>3952.1442099999999</v>
      </c>
      <c r="Q135" s="12"/>
      <c r="R135" s="21">
        <v>3952144.21</v>
      </c>
    </row>
    <row r="136" spans="1:18" ht="13.15" customHeight="1">
      <c r="A136" s="11"/>
      <c r="B136" s="64" t="s">
        <v>20</v>
      </c>
      <c r="C136" s="64"/>
      <c r="D136" s="64"/>
      <c r="E136" s="64"/>
      <c r="F136" s="64"/>
      <c r="G136" s="64"/>
      <c r="H136" s="64"/>
      <c r="I136" s="64"/>
      <c r="J136" s="65"/>
      <c r="K136" s="18" t="s">
        <v>136</v>
      </c>
      <c r="L136" s="51" t="s">
        <v>19</v>
      </c>
      <c r="M136" s="19">
        <v>8</v>
      </c>
      <c r="N136" s="19">
        <v>1</v>
      </c>
      <c r="O136" s="20" t="s">
        <v>19</v>
      </c>
      <c r="P136" s="47">
        <f t="shared" si="1"/>
        <v>2937.1</v>
      </c>
      <c r="Q136" s="12"/>
      <c r="R136" s="21">
        <v>2937100</v>
      </c>
    </row>
    <row r="137" spans="1:18" ht="20.65" customHeight="1">
      <c r="A137" s="11"/>
      <c r="B137" s="64" t="s">
        <v>58</v>
      </c>
      <c r="C137" s="64"/>
      <c r="D137" s="64"/>
      <c r="E137" s="64"/>
      <c r="F137" s="64"/>
      <c r="G137" s="64"/>
      <c r="H137" s="64"/>
      <c r="I137" s="64"/>
      <c r="J137" s="65"/>
      <c r="K137" s="18" t="s">
        <v>136</v>
      </c>
      <c r="L137" s="51" t="s">
        <v>56</v>
      </c>
      <c r="M137" s="19">
        <v>8</v>
      </c>
      <c r="N137" s="19">
        <v>1</v>
      </c>
      <c r="O137" s="20" t="s">
        <v>56</v>
      </c>
      <c r="P137" s="47">
        <f t="shared" si="1"/>
        <v>15.6</v>
      </c>
      <c r="Q137" s="12"/>
      <c r="R137" s="21">
        <v>15600</v>
      </c>
    </row>
    <row r="138" spans="1:18" ht="13.15" customHeight="1">
      <c r="A138" s="11"/>
      <c r="B138" s="64" t="s">
        <v>4</v>
      </c>
      <c r="C138" s="64"/>
      <c r="D138" s="64"/>
      <c r="E138" s="64"/>
      <c r="F138" s="64"/>
      <c r="G138" s="64"/>
      <c r="H138" s="64"/>
      <c r="I138" s="64"/>
      <c r="J138" s="65"/>
      <c r="K138" s="18" t="s">
        <v>136</v>
      </c>
      <c r="L138" s="51" t="s">
        <v>1</v>
      </c>
      <c r="M138" s="19">
        <v>8</v>
      </c>
      <c r="N138" s="19">
        <v>1</v>
      </c>
      <c r="O138" s="20" t="s">
        <v>1</v>
      </c>
      <c r="P138" s="47">
        <f t="shared" si="1"/>
        <v>994.44421</v>
      </c>
      <c r="Q138" s="12"/>
      <c r="R138" s="21">
        <v>994444.21</v>
      </c>
    </row>
    <row r="139" spans="1:18" ht="13.15" customHeight="1">
      <c r="A139" s="11"/>
      <c r="B139" s="64" t="s">
        <v>94</v>
      </c>
      <c r="C139" s="64"/>
      <c r="D139" s="64"/>
      <c r="E139" s="64"/>
      <c r="F139" s="64"/>
      <c r="G139" s="64"/>
      <c r="H139" s="64"/>
      <c r="I139" s="64"/>
      <c r="J139" s="65"/>
      <c r="K139" s="18" t="s">
        <v>136</v>
      </c>
      <c r="L139" s="51" t="s">
        <v>92</v>
      </c>
      <c r="M139" s="19">
        <v>8</v>
      </c>
      <c r="N139" s="19">
        <v>1</v>
      </c>
      <c r="O139" s="20" t="s">
        <v>92</v>
      </c>
      <c r="P139" s="47">
        <f t="shared" si="1"/>
        <v>5</v>
      </c>
      <c r="Q139" s="12"/>
      <c r="R139" s="21">
        <v>5000</v>
      </c>
    </row>
    <row r="140" spans="1:18" ht="13.15" customHeight="1">
      <c r="A140" s="11"/>
      <c r="B140" s="64" t="s">
        <v>3</v>
      </c>
      <c r="C140" s="64"/>
      <c r="D140" s="64"/>
      <c r="E140" s="64"/>
      <c r="F140" s="64"/>
      <c r="G140" s="64"/>
      <c r="H140" s="64"/>
      <c r="I140" s="64"/>
      <c r="J140" s="65"/>
      <c r="K140" s="18" t="s">
        <v>136</v>
      </c>
      <c r="L140" s="51" t="s">
        <v>92</v>
      </c>
      <c r="M140" s="19">
        <v>8</v>
      </c>
      <c r="N140" s="19">
        <v>1</v>
      </c>
      <c r="O140" s="20" t="s">
        <v>92</v>
      </c>
      <c r="P140" s="47">
        <f t="shared" si="1"/>
        <v>5</v>
      </c>
      <c r="Q140" s="12"/>
      <c r="R140" s="21">
        <v>5000</v>
      </c>
    </row>
    <row r="141" spans="1:18" ht="13.15" customHeight="1">
      <c r="A141" s="11"/>
      <c r="B141" s="64" t="s">
        <v>18</v>
      </c>
      <c r="C141" s="64"/>
      <c r="D141" s="64"/>
      <c r="E141" s="64"/>
      <c r="F141" s="64"/>
      <c r="G141" s="64"/>
      <c r="H141" s="64"/>
      <c r="I141" s="64"/>
      <c r="J141" s="65"/>
      <c r="K141" s="18" t="s">
        <v>136</v>
      </c>
      <c r="L141" s="51" t="s">
        <v>92</v>
      </c>
      <c r="M141" s="19">
        <v>8</v>
      </c>
      <c r="N141" s="19">
        <v>1</v>
      </c>
      <c r="O141" s="20" t="s">
        <v>92</v>
      </c>
      <c r="P141" s="47">
        <f t="shared" si="1"/>
        <v>5</v>
      </c>
      <c r="Q141" s="12"/>
      <c r="R141" s="21">
        <v>5000</v>
      </c>
    </row>
    <row r="142" spans="1:18" ht="51" customHeight="1">
      <c r="A142" s="11"/>
      <c r="B142" s="64" t="s">
        <v>135</v>
      </c>
      <c r="C142" s="64"/>
      <c r="D142" s="64"/>
      <c r="E142" s="64"/>
      <c r="F142" s="64"/>
      <c r="G142" s="64"/>
      <c r="H142" s="64"/>
      <c r="I142" s="64"/>
      <c r="J142" s="65"/>
      <c r="K142" s="18" t="s">
        <v>134</v>
      </c>
      <c r="L142" s="51" t="s">
        <v>5</v>
      </c>
      <c r="M142" s="19">
        <v>0</v>
      </c>
      <c r="N142" s="19">
        <v>0</v>
      </c>
      <c r="O142" s="20" t="s">
        <v>5</v>
      </c>
      <c r="P142" s="47">
        <f t="shared" si="1"/>
        <v>30</v>
      </c>
      <c r="Q142" s="12"/>
      <c r="R142" s="21">
        <v>30000</v>
      </c>
    </row>
    <row r="143" spans="1:18" ht="13.15" customHeight="1">
      <c r="A143" s="11"/>
      <c r="B143" s="64" t="s">
        <v>120</v>
      </c>
      <c r="C143" s="64"/>
      <c r="D143" s="64"/>
      <c r="E143" s="64"/>
      <c r="F143" s="64"/>
      <c r="G143" s="64"/>
      <c r="H143" s="64"/>
      <c r="I143" s="64"/>
      <c r="J143" s="65"/>
      <c r="K143" s="18" t="s">
        <v>134</v>
      </c>
      <c r="L143" s="51" t="s">
        <v>5</v>
      </c>
      <c r="M143" s="19">
        <v>8</v>
      </c>
      <c r="N143" s="19">
        <v>0</v>
      </c>
      <c r="O143" s="20" t="s">
        <v>5</v>
      </c>
      <c r="P143" s="47">
        <f t="shared" si="1"/>
        <v>30</v>
      </c>
      <c r="Q143" s="12"/>
      <c r="R143" s="21">
        <v>30000</v>
      </c>
    </row>
    <row r="144" spans="1:18" ht="13.15" customHeight="1">
      <c r="A144" s="11"/>
      <c r="B144" s="64" t="s">
        <v>119</v>
      </c>
      <c r="C144" s="64"/>
      <c r="D144" s="64"/>
      <c r="E144" s="64"/>
      <c r="F144" s="64"/>
      <c r="G144" s="64"/>
      <c r="H144" s="64"/>
      <c r="I144" s="64"/>
      <c r="J144" s="65"/>
      <c r="K144" s="18" t="s">
        <v>134</v>
      </c>
      <c r="L144" s="51" t="s">
        <v>5</v>
      </c>
      <c r="M144" s="19">
        <v>8</v>
      </c>
      <c r="N144" s="19">
        <v>1</v>
      </c>
      <c r="O144" s="20" t="s">
        <v>5</v>
      </c>
      <c r="P144" s="47">
        <f t="shared" si="1"/>
        <v>30</v>
      </c>
      <c r="Q144" s="12"/>
      <c r="R144" s="21">
        <v>30000</v>
      </c>
    </row>
    <row r="145" spans="1:18" ht="13.15" customHeight="1">
      <c r="A145" s="11"/>
      <c r="B145" s="64" t="s">
        <v>4</v>
      </c>
      <c r="C145" s="64"/>
      <c r="D145" s="64"/>
      <c r="E145" s="64"/>
      <c r="F145" s="64"/>
      <c r="G145" s="64"/>
      <c r="H145" s="64"/>
      <c r="I145" s="64"/>
      <c r="J145" s="65"/>
      <c r="K145" s="18" t="s">
        <v>134</v>
      </c>
      <c r="L145" s="51" t="s">
        <v>1</v>
      </c>
      <c r="M145" s="19">
        <v>8</v>
      </c>
      <c r="N145" s="19">
        <v>1</v>
      </c>
      <c r="O145" s="20" t="s">
        <v>1</v>
      </c>
      <c r="P145" s="47">
        <f t="shared" si="1"/>
        <v>30</v>
      </c>
      <c r="Q145" s="12"/>
      <c r="R145" s="21">
        <v>30000</v>
      </c>
    </row>
    <row r="146" spans="1:18" ht="81.400000000000006" customHeight="1">
      <c r="A146" s="11"/>
      <c r="B146" s="64" t="s">
        <v>133</v>
      </c>
      <c r="C146" s="64"/>
      <c r="D146" s="64"/>
      <c r="E146" s="64"/>
      <c r="F146" s="64"/>
      <c r="G146" s="64"/>
      <c r="H146" s="64"/>
      <c r="I146" s="64"/>
      <c r="J146" s="65"/>
      <c r="K146" s="18" t="s">
        <v>132</v>
      </c>
      <c r="L146" s="51" t="s">
        <v>5</v>
      </c>
      <c r="M146" s="19">
        <v>0</v>
      </c>
      <c r="N146" s="19">
        <v>0</v>
      </c>
      <c r="O146" s="20" t="s">
        <v>5</v>
      </c>
      <c r="P146" s="47">
        <f t="shared" si="1"/>
        <v>834.11749999999995</v>
      </c>
      <c r="Q146" s="12"/>
      <c r="R146" s="21">
        <v>834117.5</v>
      </c>
    </row>
    <row r="147" spans="1:18" ht="13.15" customHeight="1">
      <c r="A147" s="11"/>
      <c r="B147" s="64" t="s">
        <v>120</v>
      </c>
      <c r="C147" s="64"/>
      <c r="D147" s="64"/>
      <c r="E147" s="64"/>
      <c r="F147" s="64"/>
      <c r="G147" s="64"/>
      <c r="H147" s="64"/>
      <c r="I147" s="64"/>
      <c r="J147" s="65"/>
      <c r="K147" s="18" t="s">
        <v>132</v>
      </c>
      <c r="L147" s="51" t="s">
        <v>5</v>
      </c>
      <c r="M147" s="19">
        <v>8</v>
      </c>
      <c r="N147" s="19">
        <v>0</v>
      </c>
      <c r="O147" s="20" t="s">
        <v>5</v>
      </c>
      <c r="P147" s="47">
        <f t="shared" si="1"/>
        <v>834.11749999999995</v>
      </c>
      <c r="Q147" s="12"/>
      <c r="R147" s="21">
        <v>834117.5</v>
      </c>
    </row>
    <row r="148" spans="1:18" ht="13.15" customHeight="1">
      <c r="A148" s="11"/>
      <c r="B148" s="64" t="s">
        <v>119</v>
      </c>
      <c r="C148" s="64"/>
      <c r="D148" s="64"/>
      <c r="E148" s="64"/>
      <c r="F148" s="64"/>
      <c r="G148" s="64"/>
      <c r="H148" s="64"/>
      <c r="I148" s="64"/>
      <c r="J148" s="65"/>
      <c r="K148" s="18" t="s">
        <v>132</v>
      </c>
      <c r="L148" s="51" t="s">
        <v>5</v>
      </c>
      <c r="M148" s="19">
        <v>8</v>
      </c>
      <c r="N148" s="19">
        <v>1</v>
      </c>
      <c r="O148" s="20" t="s">
        <v>5</v>
      </c>
      <c r="P148" s="47">
        <f t="shared" ref="P148:P211" si="2">+R148/1000</f>
        <v>834.11749999999995</v>
      </c>
      <c r="Q148" s="12"/>
      <c r="R148" s="21">
        <v>834117.5</v>
      </c>
    </row>
    <row r="149" spans="1:18" ht="13.15" customHeight="1">
      <c r="A149" s="11"/>
      <c r="B149" s="64" t="s">
        <v>96</v>
      </c>
      <c r="C149" s="64"/>
      <c r="D149" s="64"/>
      <c r="E149" s="64"/>
      <c r="F149" s="64"/>
      <c r="G149" s="64"/>
      <c r="H149" s="64"/>
      <c r="I149" s="64"/>
      <c r="J149" s="65"/>
      <c r="K149" s="18" t="s">
        <v>132</v>
      </c>
      <c r="L149" s="51" t="s">
        <v>95</v>
      </c>
      <c r="M149" s="19">
        <v>8</v>
      </c>
      <c r="N149" s="19">
        <v>1</v>
      </c>
      <c r="O149" s="20" t="s">
        <v>95</v>
      </c>
      <c r="P149" s="47">
        <f t="shared" si="2"/>
        <v>703.14449999999999</v>
      </c>
      <c r="Q149" s="12"/>
      <c r="R149" s="21">
        <v>703144.5</v>
      </c>
    </row>
    <row r="150" spans="1:18" ht="20.65" customHeight="1">
      <c r="A150" s="11"/>
      <c r="B150" s="64" t="s">
        <v>32</v>
      </c>
      <c r="C150" s="64"/>
      <c r="D150" s="64"/>
      <c r="E150" s="64"/>
      <c r="F150" s="64"/>
      <c r="G150" s="64"/>
      <c r="H150" s="64"/>
      <c r="I150" s="64"/>
      <c r="J150" s="65"/>
      <c r="K150" s="18" t="s">
        <v>132</v>
      </c>
      <c r="L150" s="51" t="s">
        <v>30</v>
      </c>
      <c r="M150" s="19">
        <v>8</v>
      </c>
      <c r="N150" s="19">
        <v>1</v>
      </c>
      <c r="O150" s="20" t="s">
        <v>30</v>
      </c>
      <c r="P150" s="47">
        <f t="shared" si="2"/>
        <v>130.97300000000001</v>
      </c>
      <c r="Q150" s="12"/>
      <c r="R150" s="21">
        <v>130973</v>
      </c>
    </row>
    <row r="151" spans="1:18" ht="30.4" customHeight="1">
      <c r="A151" s="11"/>
      <c r="B151" s="64" t="s">
        <v>131</v>
      </c>
      <c r="C151" s="64"/>
      <c r="D151" s="64"/>
      <c r="E151" s="64"/>
      <c r="F151" s="64"/>
      <c r="G151" s="64"/>
      <c r="H151" s="64"/>
      <c r="I151" s="64"/>
      <c r="J151" s="65"/>
      <c r="K151" s="18" t="s">
        <v>130</v>
      </c>
      <c r="L151" s="51" t="s">
        <v>5</v>
      </c>
      <c r="M151" s="19">
        <v>0</v>
      </c>
      <c r="N151" s="19">
        <v>0</v>
      </c>
      <c r="O151" s="20" t="s">
        <v>5</v>
      </c>
      <c r="P151" s="47">
        <f t="shared" si="2"/>
        <v>14500.282499999999</v>
      </c>
      <c r="Q151" s="12"/>
      <c r="R151" s="21">
        <v>14500282.5</v>
      </c>
    </row>
    <row r="152" spans="1:18" ht="51" customHeight="1">
      <c r="A152" s="11"/>
      <c r="B152" s="64" t="s">
        <v>129</v>
      </c>
      <c r="C152" s="64"/>
      <c r="D152" s="64"/>
      <c r="E152" s="64"/>
      <c r="F152" s="64"/>
      <c r="G152" s="64"/>
      <c r="H152" s="64"/>
      <c r="I152" s="64"/>
      <c r="J152" s="65"/>
      <c r="K152" s="18" t="s">
        <v>128</v>
      </c>
      <c r="L152" s="51" t="s">
        <v>5</v>
      </c>
      <c r="M152" s="19">
        <v>0</v>
      </c>
      <c r="N152" s="19">
        <v>0</v>
      </c>
      <c r="O152" s="20" t="s">
        <v>5</v>
      </c>
      <c r="P152" s="47">
        <f t="shared" si="2"/>
        <v>10705.4</v>
      </c>
      <c r="Q152" s="12"/>
      <c r="R152" s="21">
        <v>10705400</v>
      </c>
    </row>
    <row r="153" spans="1:18" ht="13.15" customHeight="1">
      <c r="A153" s="11"/>
      <c r="B153" s="64" t="s">
        <v>120</v>
      </c>
      <c r="C153" s="64"/>
      <c r="D153" s="64"/>
      <c r="E153" s="64"/>
      <c r="F153" s="64"/>
      <c r="G153" s="64"/>
      <c r="H153" s="64"/>
      <c r="I153" s="64"/>
      <c r="J153" s="65"/>
      <c r="K153" s="18" t="s">
        <v>128</v>
      </c>
      <c r="L153" s="51" t="s">
        <v>5</v>
      </c>
      <c r="M153" s="19">
        <v>8</v>
      </c>
      <c r="N153" s="19">
        <v>0</v>
      </c>
      <c r="O153" s="20" t="s">
        <v>5</v>
      </c>
      <c r="P153" s="47">
        <f t="shared" si="2"/>
        <v>10705.4</v>
      </c>
      <c r="Q153" s="12"/>
      <c r="R153" s="21">
        <v>10705400</v>
      </c>
    </row>
    <row r="154" spans="1:18" ht="13.15" customHeight="1">
      <c r="A154" s="11"/>
      <c r="B154" s="64" t="s">
        <v>119</v>
      </c>
      <c r="C154" s="64"/>
      <c r="D154" s="64"/>
      <c r="E154" s="64"/>
      <c r="F154" s="64"/>
      <c r="G154" s="64"/>
      <c r="H154" s="64"/>
      <c r="I154" s="64"/>
      <c r="J154" s="65"/>
      <c r="K154" s="18" t="s">
        <v>128</v>
      </c>
      <c r="L154" s="51" t="s">
        <v>5</v>
      </c>
      <c r="M154" s="19">
        <v>8</v>
      </c>
      <c r="N154" s="19">
        <v>1</v>
      </c>
      <c r="O154" s="20" t="s">
        <v>5</v>
      </c>
      <c r="P154" s="47">
        <f t="shared" si="2"/>
        <v>10705.4</v>
      </c>
      <c r="Q154" s="12"/>
      <c r="R154" s="21">
        <v>10705400</v>
      </c>
    </row>
    <row r="155" spans="1:18" ht="13.15" customHeight="1">
      <c r="A155" s="11"/>
      <c r="B155" s="64" t="s">
        <v>20</v>
      </c>
      <c r="C155" s="64"/>
      <c r="D155" s="64"/>
      <c r="E155" s="64"/>
      <c r="F155" s="64"/>
      <c r="G155" s="64"/>
      <c r="H155" s="64"/>
      <c r="I155" s="64"/>
      <c r="J155" s="65"/>
      <c r="K155" s="18" t="s">
        <v>128</v>
      </c>
      <c r="L155" s="51" t="s">
        <v>19</v>
      </c>
      <c r="M155" s="19">
        <v>8</v>
      </c>
      <c r="N155" s="19">
        <v>1</v>
      </c>
      <c r="O155" s="20" t="s">
        <v>19</v>
      </c>
      <c r="P155" s="47">
        <f t="shared" si="2"/>
        <v>9303.26</v>
      </c>
      <c r="Q155" s="12"/>
      <c r="R155" s="21">
        <v>9303260</v>
      </c>
    </row>
    <row r="156" spans="1:18" ht="13.15" customHeight="1">
      <c r="A156" s="11"/>
      <c r="B156" s="64" t="s">
        <v>96</v>
      </c>
      <c r="C156" s="64"/>
      <c r="D156" s="64"/>
      <c r="E156" s="64"/>
      <c r="F156" s="64"/>
      <c r="G156" s="64"/>
      <c r="H156" s="64"/>
      <c r="I156" s="64"/>
      <c r="J156" s="65"/>
      <c r="K156" s="18" t="s">
        <v>128</v>
      </c>
      <c r="L156" s="51" t="s">
        <v>95</v>
      </c>
      <c r="M156" s="19">
        <v>8</v>
      </c>
      <c r="N156" s="19">
        <v>1</v>
      </c>
      <c r="O156" s="20" t="s">
        <v>95</v>
      </c>
      <c r="P156" s="47">
        <f t="shared" si="2"/>
        <v>1.8</v>
      </c>
      <c r="Q156" s="12"/>
      <c r="R156" s="21">
        <v>1800</v>
      </c>
    </row>
    <row r="157" spans="1:18" ht="20.65" customHeight="1">
      <c r="A157" s="11"/>
      <c r="B157" s="64" t="s">
        <v>58</v>
      </c>
      <c r="C157" s="64"/>
      <c r="D157" s="64"/>
      <c r="E157" s="64"/>
      <c r="F157" s="64"/>
      <c r="G157" s="64"/>
      <c r="H157" s="64"/>
      <c r="I157" s="64"/>
      <c r="J157" s="65"/>
      <c r="K157" s="18" t="s">
        <v>128</v>
      </c>
      <c r="L157" s="51" t="s">
        <v>56</v>
      </c>
      <c r="M157" s="19">
        <v>8</v>
      </c>
      <c r="N157" s="19">
        <v>1</v>
      </c>
      <c r="O157" s="20" t="s">
        <v>56</v>
      </c>
      <c r="P157" s="47">
        <f t="shared" si="2"/>
        <v>61.35</v>
      </c>
      <c r="Q157" s="12"/>
      <c r="R157" s="21">
        <v>61350</v>
      </c>
    </row>
    <row r="158" spans="1:18" ht="13.15" customHeight="1">
      <c r="A158" s="11"/>
      <c r="B158" s="64" t="s">
        <v>4</v>
      </c>
      <c r="C158" s="64"/>
      <c r="D158" s="64"/>
      <c r="E158" s="64"/>
      <c r="F158" s="64"/>
      <c r="G158" s="64"/>
      <c r="H158" s="64"/>
      <c r="I158" s="64"/>
      <c r="J158" s="65"/>
      <c r="K158" s="18" t="s">
        <v>128</v>
      </c>
      <c r="L158" s="51" t="s">
        <v>1</v>
      </c>
      <c r="M158" s="19">
        <v>8</v>
      </c>
      <c r="N158" s="19">
        <v>1</v>
      </c>
      <c r="O158" s="20" t="s">
        <v>1</v>
      </c>
      <c r="P158" s="47">
        <f t="shared" si="2"/>
        <v>1331.99</v>
      </c>
      <c r="Q158" s="12"/>
      <c r="R158" s="21">
        <v>1331990</v>
      </c>
    </row>
    <row r="159" spans="1:18" ht="13.15" customHeight="1">
      <c r="A159" s="11"/>
      <c r="B159" s="64" t="s">
        <v>94</v>
      </c>
      <c r="C159" s="64"/>
      <c r="D159" s="64"/>
      <c r="E159" s="64"/>
      <c r="F159" s="64"/>
      <c r="G159" s="64"/>
      <c r="H159" s="64"/>
      <c r="I159" s="64"/>
      <c r="J159" s="65"/>
      <c r="K159" s="18" t="s">
        <v>128</v>
      </c>
      <c r="L159" s="51" t="s">
        <v>92</v>
      </c>
      <c r="M159" s="19">
        <v>8</v>
      </c>
      <c r="N159" s="19">
        <v>1</v>
      </c>
      <c r="O159" s="20" t="s">
        <v>92</v>
      </c>
      <c r="P159" s="47">
        <f t="shared" si="2"/>
        <v>7</v>
      </c>
      <c r="Q159" s="12"/>
      <c r="R159" s="21">
        <v>7000</v>
      </c>
    </row>
    <row r="160" spans="1:18" ht="51" customHeight="1">
      <c r="A160" s="11"/>
      <c r="B160" s="64" t="s">
        <v>127</v>
      </c>
      <c r="C160" s="64"/>
      <c r="D160" s="64"/>
      <c r="E160" s="64"/>
      <c r="F160" s="64"/>
      <c r="G160" s="64"/>
      <c r="H160" s="64"/>
      <c r="I160" s="64"/>
      <c r="J160" s="65"/>
      <c r="K160" s="18" t="s">
        <v>126</v>
      </c>
      <c r="L160" s="51" t="s">
        <v>5</v>
      </c>
      <c r="M160" s="19">
        <v>0</v>
      </c>
      <c r="N160" s="19">
        <v>0</v>
      </c>
      <c r="O160" s="20" t="s">
        <v>5</v>
      </c>
      <c r="P160" s="47">
        <f t="shared" si="2"/>
        <v>7</v>
      </c>
      <c r="Q160" s="12"/>
      <c r="R160" s="21">
        <v>7000</v>
      </c>
    </row>
    <row r="161" spans="1:18" ht="13.15" customHeight="1">
      <c r="A161" s="11"/>
      <c r="B161" s="64" t="s">
        <v>120</v>
      </c>
      <c r="C161" s="64"/>
      <c r="D161" s="64"/>
      <c r="E161" s="64"/>
      <c r="F161" s="64"/>
      <c r="G161" s="64"/>
      <c r="H161" s="64"/>
      <c r="I161" s="64"/>
      <c r="J161" s="65"/>
      <c r="K161" s="18" t="s">
        <v>126</v>
      </c>
      <c r="L161" s="51" t="s">
        <v>5</v>
      </c>
      <c r="M161" s="19">
        <v>8</v>
      </c>
      <c r="N161" s="19">
        <v>0</v>
      </c>
      <c r="O161" s="20" t="s">
        <v>5</v>
      </c>
      <c r="P161" s="47">
        <f t="shared" si="2"/>
        <v>7</v>
      </c>
      <c r="Q161" s="12"/>
      <c r="R161" s="21">
        <v>7000</v>
      </c>
    </row>
    <row r="162" spans="1:18" ht="13.15" customHeight="1">
      <c r="A162" s="11"/>
      <c r="B162" s="64" t="s">
        <v>119</v>
      </c>
      <c r="C162" s="64"/>
      <c r="D162" s="64"/>
      <c r="E162" s="64"/>
      <c r="F162" s="64"/>
      <c r="G162" s="64"/>
      <c r="H162" s="64"/>
      <c r="I162" s="64"/>
      <c r="J162" s="65"/>
      <c r="K162" s="18" t="s">
        <v>126</v>
      </c>
      <c r="L162" s="51" t="s">
        <v>5</v>
      </c>
      <c r="M162" s="19">
        <v>8</v>
      </c>
      <c r="N162" s="19">
        <v>1</v>
      </c>
      <c r="O162" s="20" t="s">
        <v>5</v>
      </c>
      <c r="P162" s="47">
        <f t="shared" si="2"/>
        <v>7</v>
      </c>
      <c r="Q162" s="12"/>
      <c r="R162" s="21">
        <v>7000</v>
      </c>
    </row>
    <row r="163" spans="1:18" ht="13.15" customHeight="1">
      <c r="A163" s="11"/>
      <c r="B163" s="64" t="s">
        <v>4</v>
      </c>
      <c r="C163" s="64"/>
      <c r="D163" s="64"/>
      <c r="E163" s="64"/>
      <c r="F163" s="64"/>
      <c r="G163" s="64"/>
      <c r="H163" s="64"/>
      <c r="I163" s="64"/>
      <c r="J163" s="65"/>
      <c r="K163" s="18" t="s">
        <v>126</v>
      </c>
      <c r="L163" s="51" t="s">
        <v>1</v>
      </c>
      <c r="M163" s="19">
        <v>8</v>
      </c>
      <c r="N163" s="19">
        <v>1</v>
      </c>
      <c r="O163" s="20" t="s">
        <v>1</v>
      </c>
      <c r="P163" s="47">
        <f t="shared" si="2"/>
        <v>7</v>
      </c>
      <c r="Q163" s="12"/>
      <c r="R163" s="21">
        <v>7000</v>
      </c>
    </row>
    <row r="164" spans="1:18" ht="51" customHeight="1">
      <c r="A164" s="11"/>
      <c r="B164" s="64" t="s">
        <v>125</v>
      </c>
      <c r="C164" s="64"/>
      <c r="D164" s="64"/>
      <c r="E164" s="64"/>
      <c r="F164" s="64"/>
      <c r="G164" s="64"/>
      <c r="H164" s="64"/>
      <c r="I164" s="64"/>
      <c r="J164" s="65"/>
      <c r="K164" s="18" t="s">
        <v>124</v>
      </c>
      <c r="L164" s="51" t="s">
        <v>5</v>
      </c>
      <c r="M164" s="19">
        <v>0</v>
      </c>
      <c r="N164" s="19">
        <v>0</v>
      </c>
      <c r="O164" s="20" t="s">
        <v>5</v>
      </c>
      <c r="P164" s="47">
        <f t="shared" si="2"/>
        <v>21</v>
      </c>
      <c r="Q164" s="12"/>
      <c r="R164" s="21">
        <v>21000</v>
      </c>
    </row>
    <row r="165" spans="1:18" ht="13.15" customHeight="1">
      <c r="A165" s="11"/>
      <c r="B165" s="64" t="s">
        <v>120</v>
      </c>
      <c r="C165" s="64"/>
      <c r="D165" s="64"/>
      <c r="E165" s="64"/>
      <c r="F165" s="64"/>
      <c r="G165" s="64"/>
      <c r="H165" s="64"/>
      <c r="I165" s="64"/>
      <c r="J165" s="65"/>
      <c r="K165" s="18" t="s">
        <v>124</v>
      </c>
      <c r="L165" s="51" t="s">
        <v>5</v>
      </c>
      <c r="M165" s="19">
        <v>8</v>
      </c>
      <c r="N165" s="19">
        <v>0</v>
      </c>
      <c r="O165" s="20" t="s">
        <v>5</v>
      </c>
      <c r="P165" s="47">
        <f t="shared" si="2"/>
        <v>21</v>
      </c>
      <c r="Q165" s="12"/>
      <c r="R165" s="21">
        <v>21000</v>
      </c>
    </row>
    <row r="166" spans="1:18" ht="13.15" customHeight="1">
      <c r="A166" s="11"/>
      <c r="B166" s="64" t="s">
        <v>119</v>
      </c>
      <c r="C166" s="64"/>
      <c r="D166" s="64"/>
      <c r="E166" s="64"/>
      <c r="F166" s="64"/>
      <c r="G166" s="64"/>
      <c r="H166" s="64"/>
      <c r="I166" s="64"/>
      <c r="J166" s="65"/>
      <c r="K166" s="18" t="s">
        <v>124</v>
      </c>
      <c r="L166" s="51" t="s">
        <v>5</v>
      </c>
      <c r="M166" s="19">
        <v>8</v>
      </c>
      <c r="N166" s="19">
        <v>1</v>
      </c>
      <c r="O166" s="20" t="s">
        <v>5</v>
      </c>
      <c r="P166" s="47">
        <f t="shared" si="2"/>
        <v>21</v>
      </c>
      <c r="Q166" s="12"/>
      <c r="R166" s="21">
        <v>21000</v>
      </c>
    </row>
    <row r="167" spans="1:18" ht="13.15" customHeight="1">
      <c r="A167" s="11"/>
      <c r="B167" s="64" t="s">
        <v>4</v>
      </c>
      <c r="C167" s="64"/>
      <c r="D167" s="64"/>
      <c r="E167" s="64"/>
      <c r="F167" s="64"/>
      <c r="G167" s="64"/>
      <c r="H167" s="64"/>
      <c r="I167" s="64"/>
      <c r="J167" s="65"/>
      <c r="K167" s="18" t="s">
        <v>124</v>
      </c>
      <c r="L167" s="51" t="s">
        <v>1</v>
      </c>
      <c r="M167" s="19">
        <v>8</v>
      </c>
      <c r="N167" s="19">
        <v>1</v>
      </c>
      <c r="O167" s="20" t="s">
        <v>1</v>
      </c>
      <c r="P167" s="47">
        <f t="shared" si="2"/>
        <v>21</v>
      </c>
      <c r="Q167" s="12"/>
      <c r="R167" s="21">
        <v>21000</v>
      </c>
    </row>
    <row r="168" spans="1:18" ht="81.400000000000006" customHeight="1">
      <c r="A168" s="11"/>
      <c r="B168" s="64" t="s">
        <v>123</v>
      </c>
      <c r="C168" s="64"/>
      <c r="D168" s="64"/>
      <c r="E168" s="64"/>
      <c r="F168" s="64"/>
      <c r="G168" s="64"/>
      <c r="H168" s="64"/>
      <c r="I168" s="64"/>
      <c r="J168" s="65"/>
      <c r="K168" s="18" t="s">
        <v>122</v>
      </c>
      <c r="L168" s="51" t="s">
        <v>5</v>
      </c>
      <c r="M168" s="19">
        <v>0</v>
      </c>
      <c r="N168" s="19">
        <v>0</v>
      </c>
      <c r="O168" s="20" t="s">
        <v>5</v>
      </c>
      <c r="P168" s="47">
        <f t="shared" si="2"/>
        <v>3628.8825000000002</v>
      </c>
      <c r="Q168" s="12"/>
      <c r="R168" s="21">
        <v>3628882.5</v>
      </c>
    </row>
    <row r="169" spans="1:18" ht="13.15" customHeight="1">
      <c r="A169" s="11"/>
      <c r="B169" s="64" t="s">
        <v>120</v>
      </c>
      <c r="C169" s="64"/>
      <c r="D169" s="64"/>
      <c r="E169" s="64"/>
      <c r="F169" s="64"/>
      <c r="G169" s="64"/>
      <c r="H169" s="64"/>
      <c r="I169" s="64"/>
      <c r="J169" s="65"/>
      <c r="K169" s="18" t="s">
        <v>122</v>
      </c>
      <c r="L169" s="51" t="s">
        <v>5</v>
      </c>
      <c r="M169" s="19">
        <v>8</v>
      </c>
      <c r="N169" s="19">
        <v>0</v>
      </c>
      <c r="O169" s="20" t="s">
        <v>5</v>
      </c>
      <c r="P169" s="47">
        <f t="shared" si="2"/>
        <v>3628.8825000000002</v>
      </c>
      <c r="Q169" s="12"/>
      <c r="R169" s="21">
        <v>3628882.5</v>
      </c>
    </row>
    <row r="170" spans="1:18" ht="13.15" customHeight="1">
      <c r="A170" s="11"/>
      <c r="B170" s="64" t="s">
        <v>119</v>
      </c>
      <c r="C170" s="64"/>
      <c r="D170" s="64"/>
      <c r="E170" s="64"/>
      <c r="F170" s="64"/>
      <c r="G170" s="64"/>
      <c r="H170" s="64"/>
      <c r="I170" s="64"/>
      <c r="J170" s="65"/>
      <c r="K170" s="18" t="s">
        <v>122</v>
      </c>
      <c r="L170" s="51" t="s">
        <v>5</v>
      </c>
      <c r="M170" s="19">
        <v>8</v>
      </c>
      <c r="N170" s="19">
        <v>1</v>
      </c>
      <c r="O170" s="20" t="s">
        <v>5</v>
      </c>
      <c r="P170" s="47">
        <f t="shared" si="2"/>
        <v>3628.8825000000002</v>
      </c>
      <c r="Q170" s="12"/>
      <c r="R170" s="21">
        <v>3628882.5</v>
      </c>
    </row>
    <row r="171" spans="1:18" ht="13.15" customHeight="1">
      <c r="A171" s="11"/>
      <c r="B171" s="64" t="s">
        <v>96</v>
      </c>
      <c r="C171" s="64"/>
      <c r="D171" s="64"/>
      <c r="E171" s="64"/>
      <c r="F171" s="64"/>
      <c r="G171" s="64"/>
      <c r="H171" s="64"/>
      <c r="I171" s="64"/>
      <c r="J171" s="65"/>
      <c r="K171" s="18" t="s">
        <v>122</v>
      </c>
      <c r="L171" s="51" t="s">
        <v>95</v>
      </c>
      <c r="M171" s="19">
        <v>8</v>
      </c>
      <c r="N171" s="19">
        <v>1</v>
      </c>
      <c r="O171" s="20" t="s">
        <v>95</v>
      </c>
      <c r="P171" s="47">
        <f t="shared" si="2"/>
        <v>3109.7762499999999</v>
      </c>
      <c r="Q171" s="12"/>
      <c r="R171" s="21">
        <v>3109776.25</v>
      </c>
    </row>
    <row r="172" spans="1:18" ht="20.65" customHeight="1">
      <c r="A172" s="11"/>
      <c r="B172" s="64" t="s">
        <v>32</v>
      </c>
      <c r="C172" s="64"/>
      <c r="D172" s="64"/>
      <c r="E172" s="64"/>
      <c r="F172" s="64"/>
      <c r="G172" s="64"/>
      <c r="H172" s="64"/>
      <c r="I172" s="64"/>
      <c r="J172" s="65"/>
      <c r="K172" s="18" t="s">
        <v>122</v>
      </c>
      <c r="L172" s="51" t="s">
        <v>30</v>
      </c>
      <c r="M172" s="19">
        <v>8</v>
      </c>
      <c r="N172" s="19">
        <v>1</v>
      </c>
      <c r="O172" s="20" t="s">
        <v>30</v>
      </c>
      <c r="P172" s="47">
        <f t="shared" si="2"/>
        <v>519.10625000000005</v>
      </c>
      <c r="Q172" s="12"/>
      <c r="R172" s="21">
        <v>519106.25</v>
      </c>
    </row>
    <row r="173" spans="1:18" ht="20.65" customHeight="1">
      <c r="A173" s="11"/>
      <c r="B173" s="64" t="s">
        <v>121</v>
      </c>
      <c r="C173" s="64"/>
      <c r="D173" s="64"/>
      <c r="E173" s="64"/>
      <c r="F173" s="64"/>
      <c r="G173" s="64"/>
      <c r="H173" s="64"/>
      <c r="I173" s="64"/>
      <c r="J173" s="65"/>
      <c r="K173" s="18" t="s">
        <v>118</v>
      </c>
      <c r="L173" s="51" t="s">
        <v>5</v>
      </c>
      <c r="M173" s="19">
        <v>0</v>
      </c>
      <c r="N173" s="19">
        <v>0</v>
      </c>
      <c r="O173" s="20" t="s">
        <v>5</v>
      </c>
      <c r="P173" s="47">
        <f t="shared" si="2"/>
        <v>138</v>
      </c>
      <c r="Q173" s="12"/>
      <c r="R173" s="21">
        <v>138000</v>
      </c>
    </row>
    <row r="174" spans="1:18" ht="13.15" customHeight="1">
      <c r="A174" s="11"/>
      <c r="B174" s="64" t="s">
        <v>120</v>
      </c>
      <c r="C174" s="64"/>
      <c r="D174" s="64"/>
      <c r="E174" s="64"/>
      <c r="F174" s="64"/>
      <c r="G174" s="64"/>
      <c r="H174" s="64"/>
      <c r="I174" s="64"/>
      <c r="J174" s="65"/>
      <c r="K174" s="18" t="s">
        <v>118</v>
      </c>
      <c r="L174" s="51" t="s">
        <v>5</v>
      </c>
      <c r="M174" s="19">
        <v>8</v>
      </c>
      <c r="N174" s="19">
        <v>0</v>
      </c>
      <c r="O174" s="20" t="s">
        <v>5</v>
      </c>
      <c r="P174" s="47">
        <f t="shared" si="2"/>
        <v>138</v>
      </c>
      <c r="Q174" s="12"/>
      <c r="R174" s="21">
        <v>138000</v>
      </c>
    </row>
    <row r="175" spans="1:18" ht="13.15" customHeight="1">
      <c r="A175" s="11"/>
      <c r="B175" s="64" t="s">
        <v>119</v>
      </c>
      <c r="C175" s="64"/>
      <c r="D175" s="64"/>
      <c r="E175" s="64"/>
      <c r="F175" s="64"/>
      <c r="G175" s="64"/>
      <c r="H175" s="64"/>
      <c r="I175" s="64"/>
      <c r="J175" s="65"/>
      <c r="K175" s="18" t="s">
        <v>118</v>
      </c>
      <c r="L175" s="51" t="s">
        <v>5</v>
      </c>
      <c r="M175" s="19">
        <v>8</v>
      </c>
      <c r="N175" s="19">
        <v>1</v>
      </c>
      <c r="O175" s="20" t="s">
        <v>5</v>
      </c>
      <c r="P175" s="47">
        <f t="shared" si="2"/>
        <v>138</v>
      </c>
      <c r="Q175" s="12"/>
      <c r="R175" s="21">
        <v>138000</v>
      </c>
    </row>
    <row r="176" spans="1:18" ht="13.15" customHeight="1">
      <c r="A176" s="11"/>
      <c r="B176" s="64" t="s">
        <v>20</v>
      </c>
      <c r="C176" s="64"/>
      <c r="D176" s="64"/>
      <c r="E176" s="64"/>
      <c r="F176" s="64"/>
      <c r="G176" s="64"/>
      <c r="H176" s="64"/>
      <c r="I176" s="64"/>
      <c r="J176" s="65"/>
      <c r="K176" s="18" t="s">
        <v>118</v>
      </c>
      <c r="L176" s="51" t="s">
        <v>19</v>
      </c>
      <c r="M176" s="19">
        <v>8</v>
      </c>
      <c r="N176" s="19">
        <v>1</v>
      </c>
      <c r="O176" s="20" t="s">
        <v>19</v>
      </c>
      <c r="P176" s="47">
        <f t="shared" si="2"/>
        <v>138</v>
      </c>
      <c r="Q176" s="12"/>
      <c r="R176" s="21">
        <v>138000</v>
      </c>
    </row>
    <row r="177" spans="1:18" ht="40.9" customHeight="1">
      <c r="A177" s="11"/>
      <c r="B177" s="64" t="s">
        <v>117</v>
      </c>
      <c r="C177" s="64"/>
      <c r="D177" s="64"/>
      <c r="E177" s="64"/>
      <c r="F177" s="64"/>
      <c r="G177" s="64"/>
      <c r="H177" s="64"/>
      <c r="I177" s="64"/>
      <c r="J177" s="65"/>
      <c r="K177" s="18" t="s">
        <v>116</v>
      </c>
      <c r="L177" s="51" t="s">
        <v>5</v>
      </c>
      <c r="M177" s="19">
        <v>0</v>
      </c>
      <c r="N177" s="19">
        <v>0</v>
      </c>
      <c r="O177" s="20" t="s">
        <v>5</v>
      </c>
      <c r="P177" s="47">
        <f t="shared" si="2"/>
        <v>15249</v>
      </c>
      <c r="Q177" s="12"/>
      <c r="R177" s="21">
        <v>15249000</v>
      </c>
    </row>
    <row r="178" spans="1:18" ht="57" customHeight="1">
      <c r="A178" s="11"/>
      <c r="B178" s="65" t="s">
        <v>115</v>
      </c>
      <c r="C178" s="68"/>
      <c r="D178" s="68"/>
      <c r="E178" s="68"/>
      <c r="F178" s="68"/>
      <c r="G178" s="68"/>
      <c r="H178" s="68"/>
      <c r="I178" s="68"/>
      <c r="J178" s="69"/>
      <c r="K178" s="18" t="s">
        <v>114</v>
      </c>
      <c r="L178" s="51" t="s">
        <v>5</v>
      </c>
      <c r="M178" s="19">
        <v>0</v>
      </c>
      <c r="N178" s="19">
        <v>0</v>
      </c>
      <c r="O178" s="20" t="s">
        <v>5</v>
      </c>
      <c r="P178" s="47">
        <f t="shared" si="2"/>
        <v>14791</v>
      </c>
      <c r="Q178" s="12"/>
      <c r="R178" s="21">
        <v>14791000</v>
      </c>
    </row>
    <row r="179" spans="1:18" ht="13.15" customHeight="1">
      <c r="A179" s="11"/>
      <c r="B179" s="64" t="s">
        <v>15</v>
      </c>
      <c r="C179" s="64"/>
      <c r="D179" s="64"/>
      <c r="E179" s="64"/>
      <c r="F179" s="64"/>
      <c r="G179" s="64"/>
      <c r="H179" s="64"/>
      <c r="I179" s="64"/>
      <c r="J179" s="65"/>
      <c r="K179" s="18" t="s">
        <v>114</v>
      </c>
      <c r="L179" s="51" t="s">
        <v>5</v>
      </c>
      <c r="M179" s="19">
        <v>7</v>
      </c>
      <c r="N179" s="19">
        <v>0</v>
      </c>
      <c r="O179" s="20" t="s">
        <v>5</v>
      </c>
      <c r="P179" s="47">
        <f t="shared" si="2"/>
        <v>14791</v>
      </c>
      <c r="Q179" s="12"/>
      <c r="R179" s="21">
        <v>14791000</v>
      </c>
    </row>
    <row r="180" spans="1:18" ht="13.15" customHeight="1">
      <c r="A180" s="11"/>
      <c r="B180" s="64" t="s">
        <v>112</v>
      </c>
      <c r="C180" s="64"/>
      <c r="D180" s="64"/>
      <c r="E180" s="64"/>
      <c r="F180" s="64"/>
      <c r="G180" s="64"/>
      <c r="H180" s="64"/>
      <c r="I180" s="64"/>
      <c r="J180" s="65"/>
      <c r="K180" s="18" t="s">
        <v>114</v>
      </c>
      <c r="L180" s="51" t="s">
        <v>5</v>
      </c>
      <c r="M180" s="19">
        <v>7</v>
      </c>
      <c r="N180" s="19">
        <v>2</v>
      </c>
      <c r="O180" s="20" t="s">
        <v>5</v>
      </c>
      <c r="P180" s="47">
        <f t="shared" si="2"/>
        <v>14791</v>
      </c>
      <c r="Q180" s="12"/>
      <c r="R180" s="21">
        <v>14791000</v>
      </c>
    </row>
    <row r="181" spans="1:18" ht="30.4" customHeight="1">
      <c r="A181" s="11"/>
      <c r="B181" s="64" t="s">
        <v>26</v>
      </c>
      <c r="C181" s="64"/>
      <c r="D181" s="64"/>
      <c r="E181" s="64"/>
      <c r="F181" s="64"/>
      <c r="G181" s="64"/>
      <c r="H181" s="64"/>
      <c r="I181" s="64"/>
      <c r="J181" s="65"/>
      <c r="K181" s="18" t="s">
        <v>114</v>
      </c>
      <c r="L181" s="51" t="s">
        <v>24</v>
      </c>
      <c r="M181" s="19">
        <v>7</v>
      </c>
      <c r="N181" s="19">
        <v>2</v>
      </c>
      <c r="O181" s="20" t="s">
        <v>24</v>
      </c>
      <c r="P181" s="47">
        <f t="shared" si="2"/>
        <v>14791</v>
      </c>
      <c r="Q181" s="12"/>
      <c r="R181" s="21">
        <v>14791000</v>
      </c>
    </row>
    <row r="182" spans="1:18" ht="71.650000000000006" customHeight="1">
      <c r="A182" s="11"/>
      <c r="B182" s="64" t="s">
        <v>113</v>
      </c>
      <c r="C182" s="64"/>
      <c r="D182" s="64"/>
      <c r="E182" s="64"/>
      <c r="F182" s="64"/>
      <c r="G182" s="64"/>
      <c r="H182" s="64"/>
      <c r="I182" s="64"/>
      <c r="J182" s="65"/>
      <c r="K182" s="18" t="s">
        <v>111</v>
      </c>
      <c r="L182" s="51" t="s">
        <v>5</v>
      </c>
      <c r="M182" s="19">
        <v>0</v>
      </c>
      <c r="N182" s="19">
        <v>0</v>
      </c>
      <c r="O182" s="20" t="s">
        <v>5</v>
      </c>
      <c r="P182" s="47">
        <f t="shared" si="2"/>
        <v>458</v>
      </c>
      <c r="Q182" s="12"/>
      <c r="R182" s="21">
        <v>458000</v>
      </c>
    </row>
    <row r="183" spans="1:18" ht="13.15" customHeight="1">
      <c r="A183" s="11"/>
      <c r="B183" s="64" t="s">
        <v>15</v>
      </c>
      <c r="C183" s="64"/>
      <c r="D183" s="64"/>
      <c r="E183" s="64"/>
      <c r="F183" s="64"/>
      <c r="G183" s="64"/>
      <c r="H183" s="64"/>
      <c r="I183" s="64"/>
      <c r="J183" s="65"/>
      <c r="K183" s="18" t="s">
        <v>111</v>
      </c>
      <c r="L183" s="51" t="s">
        <v>5</v>
      </c>
      <c r="M183" s="19">
        <v>7</v>
      </c>
      <c r="N183" s="19">
        <v>0</v>
      </c>
      <c r="O183" s="20" t="s">
        <v>5</v>
      </c>
      <c r="P183" s="47">
        <f t="shared" si="2"/>
        <v>458</v>
      </c>
      <c r="Q183" s="12"/>
      <c r="R183" s="21">
        <v>458000</v>
      </c>
    </row>
    <row r="184" spans="1:18" ht="13.15" customHeight="1">
      <c r="A184" s="11"/>
      <c r="B184" s="64" t="s">
        <v>112</v>
      </c>
      <c r="C184" s="64"/>
      <c r="D184" s="64"/>
      <c r="E184" s="64"/>
      <c r="F184" s="64"/>
      <c r="G184" s="64"/>
      <c r="H184" s="64"/>
      <c r="I184" s="64"/>
      <c r="J184" s="65"/>
      <c r="K184" s="18" t="s">
        <v>111</v>
      </c>
      <c r="L184" s="51" t="s">
        <v>5</v>
      </c>
      <c r="M184" s="19">
        <v>7</v>
      </c>
      <c r="N184" s="19">
        <v>2</v>
      </c>
      <c r="O184" s="20" t="s">
        <v>5</v>
      </c>
      <c r="P184" s="47">
        <f t="shared" si="2"/>
        <v>458</v>
      </c>
      <c r="Q184" s="12"/>
      <c r="R184" s="21">
        <v>458000</v>
      </c>
    </row>
    <row r="185" spans="1:18" ht="13.15" customHeight="1">
      <c r="A185" s="11"/>
      <c r="B185" s="64" t="s">
        <v>13</v>
      </c>
      <c r="C185" s="64"/>
      <c r="D185" s="64"/>
      <c r="E185" s="64"/>
      <c r="F185" s="64"/>
      <c r="G185" s="64"/>
      <c r="H185" s="64"/>
      <c r="I185" s="64"/>
      <c r="J185" s="65"/>
      <c r="K185" s="18" t="s">
        <v>111</v>
      </c>
      <c r="L185" s="51" t="s">
        <v>11</v>
      </c>
      <c r="M185" s="19">
        <v>7</v>
      </c>
      <c r="N185" s="19">
        <v>2</v>
      </c>
      <c r="O185" s="20" t="s">
        <v>11</v>
      </c>
      <c r="P185" s="47">
        <f t="shared" si="2"/>
        <v>458</v>
      </c>
      <c r="Q185" s="12"/>
      <c r="R185" s="21">
        <v>458000</v>
      </c>
    </row>
    <row r="186" spans="1:18" ht="20.65" customHeight="1">
      <c r="A186" s="11"/>
      <c r="B186" s="66" t="s">
        <v>110</v>
      </c>
      <c r="C186" s="66"/>
      <c r="D186" s="66"/>
      <c r="E186" s="66"/>
      <c r="F186" s="66"/>
      <c r="G186" s="66"/>
      <c r="H186" s="66"/>
      <c r="I186" s="66"/>
      <c r="J186" s="67"/>
      <c r="K186" s="41" t="s">
        <v>109</v>
      </c>
      <c r="L186" s="52" t="s">
        <v>5</v>
      </c>
      <c r="M186" s="43">
        <v>0</v>
      </c>
      <c r="N186" s="43">
        <v>0</v>
      </c>
      <c r="O186" s="42" t="s">
        <v>5</v>
      </c>
      <c r="P186" s="48">
        <f t="shared" si="2"/>
        <v>11063.2</v>
      </c>
      <c r="Q186" s="12"/>
      <c r="R186" s="21">
        <v>11063200</v>
      </c>
    </row>
    <row r="187" spans="1:18" ht="40.9" customHeight="1">
      <c r="A187" s="11"/>
      <c r="B187" s="64" t="s">
        <v>108</v>
      </c>
      <c r="C187" s="64"/>
      <c r="D187" s="64"/>
      <c r="E187" s="64"/>
      <c r="F187" s="64"/>
      <c r="G187" s="64"/>
      <c r="H187" s="64"/>
      <c r="I187" s="64"/>
      <c r="J187" s="65"/>
      <c r="K187" s="18" t="s">
        <v>107</v>
      </c>
      <c r="L187" s="51" t="s">
        <v>5</v>
      </c>
      <c r="M187" s="19">
        <v>0</v>
      </c>
      <c r="N187" s="19">
        <v>0</v>
      </c>
      <c r="O187" s="20" t="s">
        <v>5</v>
      </c>
      <c r="P187" s="47">
        <f t="shared" si="2"/>
        <v>3698</v>
      </c>
      <c r="Q187" s="12"/>
      <c r="R187" s="21">
        <v>3698000</v>
      </c>
    </row>
    <row r="188" spans="1:18" ht="51" customHeight="1">
      <c r="A188" s="11"/>
      <c r="B188" s="64" t="s">
        <v>106</v>
      </c>
      <c r="C188" s="64"/>
      <c r="D188" s="64"/>
      <c r="E188" s="64"/>
      <c r="F188" s="64"/>
      <c r="G188" s="64"/>
      <c r="H188" s="64"/>
      <c r="I188" s="64"/>
      <c r="J188" s="65"/>
      <c r="K188" s="18" t="s">
        <v>104</v>
      </c>
      <c r="L188" s="51" t="s">
        <v>5</v>
      </c>
      <c r="M188" s="19">
        <v>0</v>
      </c>
      <c r="N188" s="19">
        <v>0</v>
      </c>
      <c r="O188" s="20" t="s">
        <v>5</v>
      </c>
      <c r="P188" s="47">
        <f t="shared" si="2"/>
        <v>3198</v>
      </c>
      <c r="Q188" s="12"/>
      <c r="R188" s="21">
        <v>3198000</v>
      </c>
    </row>
    <row r="189" spans="1:18" ht="13.15" customHeight="1">
      <c r="A189" s="11"/>
      <c r="B189" s="64" t="s">
        <v>102</v>
      </c>
      <c r="C189" s="64"/>
      <c r="D189" s="64"/>
      <c r="E189" s="64"/>
      <c r="F189" s="64"/>
      <c r="G189" s="64"/>
      <c r="H189" s="64"/>
      <c r="I189" s="64"/>
      <c r="J189" s="65"/>
      <c r="K189" s="18" t="s">
        <v>104</v>
      </c>
      <c r="L189" s="51" t="s">
        <v>5</v>
      </c>
      <c r="M189" s="19">
        <v>11</v>
      </c>
      <c r="N189" s="19">
        <v>0</v>
      </c>
      <c r="O189" s="20" t="s">
        <v>5</v>
      </c>
      <c r="P189" s="47">
        <f t="shared" si="2"/>
        <v>3198</v>
      </c>
      <c r="Q189" s="12"/>
      <c r="R189" s="21">
        <v>3198000</v>
      </c>
    </row>
    <row r="190" spans="1:18" ht="13.15" customHeight="1">
      <c r="A190" s="11"/>
      <c r="B190" s="64" t="s">
        <v>105</v>
      </c>
      <c r="C190" s="64"/>
      <c r="D190" s="64"/>
      <c r="E190" s="64"/>
      <c r="F190" s="64"/>
      <c r="G190" s="64"/>
      <c r="H190" s="64"/>
      <c r="I190" s="64"/>
      <c r="J190" s="65"/>
      <c r="K190" s="18" t="s">
        <v>104</v>
      </c>
      <c r="L190" s="51" t="s">
        <v>5</v>
      </c>
      <c r="M190" s="19">
        <v>11</v>
      </c>
      <c r="N190" s="19">
        <v>1</v>
      </c>
      <c r="O190" s="20" t="s">
        <v>5</v>
      </c>
      <c r="P190" s="47">
        <f t="shared" si="2"/>
        <v>3198</v>
      </c>
      <c r="Q190" s="12"/>
      <c r="R190" s="21">
        <v>3198000</v>
      </c>
    </row>
    <row r="191" spans="1:18" ht="13.15" customHeight="1">
      <c r="A191" s="11"/>
      <c r="B191" s="64" t="s">
        <v>20</v>
      </c>
      <c r="C191" s="64"/>
      <c r="D191" s="64"/>
      <c r="E191" s="64"/>
      <c r="F191" s="64"/>
      <c r="G191" s="64"/>
      <c r="H191" s="64"/>
      <c r="I191" s="64"/>
      <c r="J191" s="65"/>
      <c r="K191" s="18" t="s">
        <v>104</v>
      </c>
      <c r="L191" s="51" t="s">
        <v>19</v>
      </c>
      <c r="M191" s="19">
        <v>11</v>
      </c>
      <c r="N191" s="19">
        <v>1</v>
      </c>
      <c r="O191" s="20" t="s">
        <v>19</v>
      </c>
      <c r="P191" s="47">
        <f t="shared" si="2"/>
        <v>1633.4949999999999</v>
      </c>
      <c r="Q191" s="12"/>
      <c r="R191" s="21">
        <v>1633495</v>
      </c>
    </row>
    <row r="192" spans="1:18" ht="13.15" customHeight="1">
      <c r="A192" s="11"/>
      <c r="B192" s="64" t="s">
        <v>96</v>
      </c>
      <c r="C192" s="64"/>
      <c r="D192" s="64"/>
      <c r="E192" s="64"/>
      <c r="F192" s="64"/>
      <c r="G192" s="64"/>
      <c r="H192" s="64"/>
      <c r="I192" s="64"/>
      <c r="J192" s="65"/>
      <c r="K192" s="18" t="s">
        <v>104</v>
      </c>
      <c r="L192" s="51" t="s">
        <v>95</v>
      </c>
      <c r="M192" s="19">
        <v>11</v>
      </c>
      <c r="N192" s="19">
        <v>1</v>
      </c>
      <c r="O192" s="20" t="s">
        <v>95</v>
      </c>
      <c r="P192" s="47">
        <f t="shared" si="2"/>
        <v>1.2</v>
      </c>
      <c r="Q192" s="12"/>
      <c r="R192" s="21">
        <v>1200</v>
      </c>
    </row>
    <row r="193" spans="1:18" ht="13.15" customHeight="1">
      <c r="A193" s="11"/>
      <c r="B193" s="64" t="s">
        <v>4</v>
      </c>
      <c r="C193" s="64"/>
      <c r="D193" s="64"/>
      <c r="E193" s="64"/>
      <c r="F193" s="64"/>
      <c r="G193" s="64"/>
      <c r="H193" s="64"/>
      <c r="I193" s="64"/>
      <c r="J193" s="65"/>
      <c r="K193" s="18" t="s">
        <v>104</v>
      </c>
      <c r="L193" s="51" t="s">
        <v>1</v>
      </c>
      <c r="M193" s="19">
        <v>11</v>
      </c>
      <c r="N193" s="19">
        <v>1</v>
      </c>
      <c r="O193" s="20" t="s">
        <v>1</v>
      </c>
      <c r="P193" s="47">
        <f t="shared" si="2"/>
        <v>1563.3050000000001</v>
      </c>
      <c r="Q193" s="12"/>
      <c r="R193" s="21">
        <v>1563305</v>
      </c>
    </row>
    <row r="194" spans="1:18" ht="40.9" customHeight="1">
      <c r="A194" s="11"/>
      <c r="B194" s="64" t="s">
        <v>103</v>
      </c>
      <c r="C194" s="64"/>
      <c r="D194" s="64"/>
      <c r="E194" s="64"/>
      <c r="F194" s="64"/>
      <c r="G194" s="64"/>
      <c r="H194" s="64"/>
      <c r="I194" s="64"/>
      <c r="J194" s="65"/>
      <c r="K194" s="18" t="s">
        <v>100</v>
      </c>
      <c r="L194" s="51" t="s">
        <v>5</v>
      </c>
      <c r="M194" s="19">
        <v>0</v>
      </c>
      <c r="N194" s="19">
        <v>0</v>
      </c>
      <c r="O194" s="20" t="s">
        <v>5</v>
      </c>
      <c r="P194" s="47">
        <f t="shared" si="2"/>
        <v>500</v>
      </c>
      <c r="Q194" s="12"/>
      <c r="R194" s="21">
        <v>500000</v>
      </c>
    </row>
    <row r="195" spans="1:18" ht="13.15" customHeight="1">
      <c r="A195" s="11"/>
      <c r="B195" s="64" t="s">
        <v>102</v>
      </c>
      <c r="C195" s="64"/>
      <c r="D195" s="64"/>
      <c r="E195" s="64"/>
      <c r="F195" s="64"/>
      <c r="G195" s="64"/>
      <c r="H195" s="64"/>
      <c r="I195" s="64"/>
      <c r="J195" s="65"/>
      <c r="K195" s="18" t="s">
        <v>100</v>
      </c>
      <c r="L195" s="51" t="s">
        <v>5</v>
      </c>
      <c r="M195" s="19">
        <v>11</v>
      </c>
      <c r="N195" s="19">
        <v>0</v>
      </c>
      <c r="O195" s="20" t="s">
        <v>5</v>
      </c>
      <c r="P195" s="47">
        <f t="shared" si="2"/>
        <v>500</v>
      </c>
      <c r="Q195" s="12"/>
      <c r="R195" s="21">
        <v>500000</v>
      </c>
    </row>
    <row r="196" spans="1:18" ht="13.15" customHeight="1">
      <c r="A196" s="11"/>
      <c r="B196" s="64" t="s">
        <v>101</v>
      </c>
      <c r="C196" s="64"/>
      <c r="D196" s="64"/>
      <c r="E196" s="64"/>
      <c r="F196" s="64"/>
      <c r="G196" s="64"/>
      <c r="H196" s="64"/>
      <c r="I196" s="64"/>
      <c r="J196" s="65"/>
      <c r="K196" s="18" t="s">
        <v>100</v>
      </c>
      <c r="L196" s="51" t="s">
        <v>5</v>
      </c>
      <c r="M196" s="19">
        <v>11</v>
      </c>
      <c r="N196" s="19">
        <v>2</v>
      </c>
      <c r="O196" s="20" t="s">
        <v>5</v>
      </c>
      <c r="P196" s="47">
        <f t="shared" si="2"/>
        <v>500</v>
      </c>
      <c r="Q196" s="12"/>
      <c r="R196" s="21">
        <v>500000</v>
      </c>
    </row>
    <row r="197" spans="1:18" ht="13.15" customHeight="1">
      <c r="A197" s="11"/>
      <c r="B197" s="64" t="s">
        <v>4</v>
      </c>
      <c r="C197" s="64"/>
      <c r="D197" s="64"/>
      <c r="E197" s="64"/>
      <c r="F197" s="64"/>
      <c r="G197" s="64"/>
      <c r="H197" s="64"/>
      <c r="I197" s="64"/>
      <c r="J197" s="65"/>
      <c r="K197" s="18" t="s">
        <v>100</v>
      </c>
      <c r="L197" s="51" t="s">
        <v>1</v>
      </c>
      <c r="M197" s="19">
        <v>11</v>
      </c>
      <c r="N197" s="19">
        <v>2</v>
      </c>
      <c r="O197" s="20" t="s">
        <v>1</v>
      </c>
      <c r="P197" s="47">
        <f t="shared" si="2"/>
        <v>500</v>
      </c>
      <c r="Q197" s="12"/>
      <c r="R197" s="21">
        <v>500000</v>
      </c>
    </row>
    <row r="198" spans="1:18" ht="30.4" customHeight="1">
      <c r="A198" s="11"/>
      <c r="B198" s="64" t="s">
        <v>99</v>
      </c>
      <c r="C198" s="64"/>
      <c r="D198" s="64"/>
      <c r="E198" s="64"/>
      <c r="F198" s="64"/>
      <c r="G198" s="64"/>
      <c r="H198" s="64"/>
      <c r="I198" s="64"/>
      <c r="J198" s="65"/>
      <c r="K198" s="18" t="s">
        <v>98</v>
      </c>
      <c r="L198" s="51" t="s">
        <v>5</v>
      </c>
      <c r="M198" s="19">
        <v>0</v>
      </c>
      <c r="N198" s="19">
        <v>0</v>
      </c>
      <c r="O198" s="20" t="s">
        <v>5</v>
      </c>
      <c r="P198" s="47">
        <f t="shared" si="2"/>
        <v>7365.2</v>
      </c>
      <c r="Q198" s="12"/>
      <c r="R198" s="21">
        <v>7365200</v>
      </c>
    </row>
    <row r="199" spans="1:18" ht="51" customHeight="1">
      <c r="A199" s="11"/>
      <c r="B199" s="64" t="s">
        <v>97</v>
      </c>
      <c r="C199" s="64"/>
      <c r="D199" s="64"/>
      <c r="E199" s="64"/>
      <c r="F199" s="64"/>
      <c r="G199" s="64"/>
      <c r="H199" s="64"/>
      <c r="I199" s="64"/>
      <c r="J199" s="65"/>
      <c r="K199" s="18" t="s">
        <v>93</v>
      </c>
      <c r="L199" s="51" t="s">
        <v>5</v>
      </c>
      <c r="M199" s="19">
        <v>0</v>
      </c>
      <c r="N199" s="19">
        <v>0</v>
      </c>
      <c r="O199" s="20" t="s">
        <v>5</v>
      </c>
      <c r="P199" s="47">
        <f t="shared" si="2"/>
        <v>6915.2</v>
      </c>
      <c r="Q199" s="12"/>
      <c r="R199" s="21">
        <v>6915200</v>
      </c>
    </row>
    <row r="200" spans="1:18" ht="13.15" customHeight="1">
      <c r="A200" s="11"/>
      <c r="B200" s="64" t="s">
        <v>15</v>
      </c>
      <c r="C200" s="64"/>
      <c r="D200" s="64"/>
      <c r="E200" s="64"/>
      <c r="F200" s="64"/>
      <c r="G200" s="64"/>
      <c r="H200" s="64"/>
      <c r="I200" s="64"/>
      <c r="J200" s="65"/>
      <c r="K200" s="18" t="s">
        <v>93</v>
      </c>
      <c r="L200" s="51" t="s">
        <v>5</v>
      </c>
      <c r="M200" s="19">
        <v>7</v>
      </c>
      <c r="N200" s="19">
        <v>0</v>
      </c>
      <c r="O200" s="20" t="s">
        <v>5</v>
      </c>
      <c r="P200" s="47">
        <f t="shared" si="2"/>
        <v>6915.2</v>
      </c>
      <c r="Q200" s="12"/>
      <c r="R200" s="21">
        <v>6915200</v>
      </c>
    </row>
    <row r="201" spans="1:18" ht="13.15" customHeight="1">
      <c r="A201" s="11"/>
      <c r="B201" s="64" t="s">
        <v>14</v>
      </c>
      <c r="C201" s="64"/>
      <c r="D201" s="64"/>
      <c r="E201" s="64"/>
      <c r="F201" s="64"/>
      <c r="G201" s="64"/>
      <c r="H201" s="64"/>
      <c r="I201" s="64"/>
      <c r="J201" s="65"/>
      <c r="K201" s="18" t="s">
        <v>93</v>
      </c>
      <c r="L201" s="51" t="s">
        <v>5</v>
      </c>
      <c r="M201" s="19">
        <v>7</v>
      </c>
      <c r="N201" s="19">
        <v>7</v>
      </c>
      <c r="O201" s="20" t="s">
        <v>5</v>
      </c>
      <c r="P201" s="47">
        <f t="shared" si="2"/>
        <v>6915.2</v>
      </c>
      <c r="Q201" s="12"/>
      <c r="R201" s="21">
        <v>6915200</v>
      </c>
    </row>
    <row r="202" spans="1:18" ht="13.15" customHeight="1">
      <c r="A202" s="11"/>
      <c r="B202" s="64" t="s">
        <v>20</v>
      </c>
      <c r="C202" s="64"/>
      <c r="D202" s="64"/>
      <c r="E202" s="64"/>
      <c r="F202" s="64"/>
      <c r="G202" s="64"/>
      <c r="H202" s="64"/>
      <c r="I202" s="64"/>
      <c r="J202" s="65"/>
      <c r="K202" s="18" t="s">
        <v>93</v>
      </c>
      <c r="L202" s="51" t="s">
        <v>19</v>
      </c>
      <c r="M202" s="19">
        <v>7</v>
      </c>
      <c r="N202" s="19">
        <v>7</v>
      </c>
      <c r="O202" s="20" t="s">
        <v>19</v>
      </c>
      <c r="P202" s="47">
        <f t="shared" si="2"/>
        <v>5781.4</v>
      </c>
      <c r="Q202" s="12"/>
      <c r="R202" s="21">
        <v>5781400</v>
      </c>
    </row>
    <row r="203" spans="1:18" ht="13.15" customHeight="1">
      <c r="A203" s="11"/>
      <c r="B203" s="64" t="s">
        <v>96</v>
      </c>
      <c r="C203" s="64"/>
      <c r="D203" s="64"/>
      <c r="E203" s="64"/>
      <c r="F203" s="64"/>
      <c r="G203" s="64"/>
      <c r="H203" s="64"/>
      <c r="I203" s="64"/>
      <c r="J203" s="65"/>
      <c r="K203" s="18" t="s">
        <v>93</v>
      </c>
      <c r="L203" s="51" t="s">
        <v>95</v>
      </c>
      <c r="M203" s="19">
        <v>7</v>
      </c>
      <c r="N203" s="19">
        <v>7</v>
      </c>
      <c r="O203" s="20" t="s">
        <v>95</v>
      </c>
      <c r="P203" s="47">
        <f t="shared" si="2"/>
        <v>4</v>
      </c>
      <c r="Q203" s="12"/>
      <c r="R203" s="21">
        <v>4000</v>
      </c>
    </row>
    <row r="204" spans="1:18" ht="13.15" customHeight="1">
      <c r="A204" s="11"/>
      <c r="B204" s="64" t="s">
        <v>4</v>
      </c>
      <c r="C204" s="64"/>
      <c r="D204" s="64"/>
      <c r="E204" s="64"/>
      <c r="F204" s="64"/>
      <c r="G204" s="64"/>
      <c r="H204" s="64"/>
      <c r="I204" s="64"/>
      <c r="J204" s="65"/>
      <c r="K204" s="18" t="s">
        <v>93</v>
      </c>
      <c r="L204" s="51" t="s">
        <v>1</v>
      </c>
      <c r="M204" s="19">
        <v>7</v>
      </c>
      <c r="N204" s="19">
        <v>7</v>
      </c>
      <c r="O204" s="20" t="s">
        <v>1</v>
      </c>
      <c r="P204" s="47">
        <f t="shared" si="2"/>
        <v>1114.8</v>
      </c>
      <c r="Q204" s="12"/>
      <c r="R204" s="21">
        <v>1114800</v>
      </c>
    </row>
    <row r="205" spans="1:18" ht="13.15" customHeight="1">
      <c r="A205" s="11"/>
      <c r="B205" s="64" t="s">
        <v>94</v>
      </c>
      <c r="C205" s="64"/>
      <c r="D205" s="64"/>
      <c r="E205" s="64"/>
      <c r="F205" s="64"/>
      <c r="G205" s="64"/>
      <c r="H205" s="64"/>
      <c r="I205" s="64"/>
      <c r="J205" s="65"/>
      <c r="K205" s="18" t="s">
        <v>93</v>
      </c>
      <c r="L205" s="51" t="s">
        <v>92</v>
      </c>
      <c r="M205" s="19">
        <v>7</v>
      </c>
      <c r="N205" s="19">
        <v>7</v>
      </c>
      <c r="O205" s="20" t="s">
        <v>92</v>
      </c>
      <c r="P205" s="47">
        <f t="shared" si="2"/>
        <v>15</v>
      </c>
      <c r="Q205" s="12"/>
      <c r="R205" s="21">
        <v>15000</v>
      </c>
    </row>
    <row r="206" spans="1:18" ht="40.9" customHeight="1">
      <c r="A206" s="11"/>
      <c r="B206" s="64" t="s">
        <v>90</v>
      </c>
      <c r="C206" s="64"/>
      <c r="D206" s="64"/>
      <c r="E206" s="64"/>
      <c r="F206" s="64"/>
      <c r="G206" s="64"/>
      <c r="H206" s="64"/>
      <c r="I206" s="64"/>
      <c r="J206" s="65"/>
      <c r="K206" s="18" t="s">
        <v>91</v>
      </c>
      <c r="L206" s="51" t="s">
        <v>5</v>
      </c>
      <c r="M206" s="19">
        <v>0</v>
      </c>
      <c r="N206" s="19">
        <v>0</v>
      </c>
      <c r="O206" s="20" t="s">
        <v>5</v>
      </c>
      <c r="P206" s="47">
        <f t="shared" si="2"/>
        <v>350</v>
      </c>
      <c r="Q206" s="12"/>
      <c r="R206" s="21">
        <v>350000</v>
      </c>
    </row>
    <row r="207" spans="1:18" ht="13.15" customHeight="1">
      <c r="A207" s="11"/>
      <c r="B207" s="64" t="s">
        <v>15</v>
      </c>
      <c r="C207" s="64"/>
      <c r="D207" s="64"/>
      <c r="E207" s="64"/>
      <c r="F207" s="64"/>
      <c r="G207" s="64"/>
      <c r="H207" s="64"/>
      <c r="I207" s="64"/>
      <c r="J207" s="65"/>
      <c r="K207" s="18" t="s">
        <v>91</v>
      </c>
      <c r="L207" s="51" t="s">
        <v>5</v>
      </c>
      <c r="M207" s="19">
        <v>7</v>
      </c>
      <c r="N207" s="19">
        <v>0</v>
      </c>
      <c r="O207" s="20" t="s">
        <v>5</v>
      </c>
      <c r="P207" s="47">
        <f t="shared" si="2"/>
        <v>350</v>
      </c>
      <c r="Q207" s="12"/>
      <c r="R207" s="21">
        <v>350000</v>
      </c>
    </row>
    <row r="208" spans="1:18" ht="13.15" customHeight="1">
      <c r="A208" s="11"/>
      <c r="B208" s="64" t="s">
        <v>14</v>
      </c>
      <c r="C208" s="64"/>
      <c r="D208" s="64"/>
      <c r="E208" s="64"/>
      <c r="F208" s="64"/>
      <c r="G208" s="64"/>
      <c r="H208" s="64"/>
      <c r="I208" s="64"/>
      <c r="J208" s="65"/>
      <c r="K208" s="18" t="s">
        <v>91</v>
      </c>
      <c r="L208" s="51" t="s">
        <v>5</v>
      </c>
      <c r="M208" s="19">
        <v>7</v>
      </c>
      <c r="N208" s="19">
        <v>7</v>
      </c>
      <c r="O208" s="20" t="s">
        <v>5</v>
      </c>
      <c r="P208" s="47">
        <f t="shared" si="2"/>
        <v>350</v>
      </c>
      <c r="Q208" s="12"/>
      <c r="R208" s="21">
        <v>350000</v>
      </c>
    </row>
    <row r="209" spans="1:18" ht="13.15" customHeight="1">
      <c r="A209" s="11"/>
      <c r="B209" s="64" t="s">
        <v>4</v>
      </c>
      <c r="C209" s="64"/>
      <c r="D209" s="64"/>
      <c r="E209" s="64"/>
      <c r="F209" s="64"/>
      <c r="G209" s="64"/>
      <c r="H209" s="64"/>
      <c r="I209" s="64"/>
      <c r="J209" s="65"/>
      <c r="K209" s="18" t="s">
        <v>91</v>
      </c>
      <c r="L209" s="51" t="s">
        <v>1</v>
      </c>
      <c r="M209" s="19">
        <v>7</v>
      </c>
      <c r="N209" s="19">
        <v>7</v>
      </c>
      <c r="O209" s="20" t="s">
        <v>1</v>
      </c>
      <c r="P209" s="47">
        <f t="shared" si="2"/>
        <v>350</v>
      </c>
      <c r="Q209" s="12"/>
      <c r="R209" s="21">
        <v>350000</v>
      </c>
    </row>
    <row r="210" spans="1:18" ht="40.9" customHeight="1">
      <c r="A210" s="11"/>
      <c r="B210" s="64" t="s">
        <v>90</v>
      </c>
      <c r="C210" s="64"/>
      <c r="D210" s="64"/>
      <c r="E210" s="64"/>
      <c r="F210" s="64"/>
      <c r="G210" s="64"/>
      <c r="H210" s="64"/>
      <c r="I210" s="64"/>
      <c r="J210" s="65"/>
      <c r="K210" s="18" t="s">
        <v>89</v>
      </c>
      <c r="L210" s="51" t="s">
        <v>5</v>
      </c>
      <c r="M210" s="19">
        <v>0</v>
      </c>
      <c r="N210" s="19">
        <v>0</v>
      </c>
      <c r="O210" s="20" t="s">
        <v>5</v>
      </c>
      <c r="P210" s="47">
        <f t="shared" si="2"/>
        <v>100</v>
      </c>
      <c r="Q210" s="12"/>
      <c r="R210" s="21">
        <v>100000</v>
      </c>
    </row>
    <row r="211" spans="1:18" ht="13.15" customHeight="1">
      <c r="A211" s="11"/>
      <c r="B211" s="64" t="s">
        <v>15</v>
      </c>
      <c r="C211" s="64"/>
      <c r="D211" s="64"/>
      <c r="E211" s="64"/>
      <c r="F211" s="64"/>
      <c r="G211" s="64"/>
      <c r="H211" s="64"/>
      <c r="I211" s="64"/>
      <c r="J211" s="65"/>
      <c r="K211" s="18" t="s">
        <v>89</v>
      </c>
      <c r="L211" s="51" t="s">
        <v>5</v>
      </c>
      <c r="M211" s="19">
        <v>7</v>
      </c>
      <c r="N211" s="19">
        <v>0</v>
      </c>
      <c r="O211" s="20" t="s">
        <v>5</v>
      </c>
      <c r="P211" s="47">
        <f t="shared" si="2"/>
        <v>100</v>
      </c>
      <c r="Q211" s="12"/>
      <c r="R211" s="21">
        <v>100000</v>
      </c>
    </row>
    <row r="212" spans="1:18" ht="13.15" customHeight="1">
      <c r="A212" s="11"/>
      <c r="B212" s="64" t="s">
        <v>14</v>
      </c>
      <c r="C212" s="64"/>
      <c r="D212" s="64"/>
      <c r="E212" s="64"/>
      <c r="F212" s="64"/>
      <c r="G212" s="64"/>
      <c r="H212" s="64"/>
      <c r="I212" s="64"/>
      <c r="J212" s="65"/>
      <c r="K212" s="18" t="s">
        <v>89</v>
      </c>
      <c r="L212" s="51" t="s">
        <v>5</v>
      </c>
      <c r="M212" s="19">
        <v>7</v>
      </c>
      <c r="N212" s="19">
        <v>7</v>
      </c>
      <c r="O212" s="20" t="s">
        <v>5</v>
      </c>
      <c r="P212" s="47">
        <f t="shared" ref="P212:P275" si="3">+R212/1000</f>
        <v>100</v>
      </c>
      <c r="Q212" s="12"/>
      <c r="R212" s="21">
        <v>100000</v>
      </c>
    </row>
    <row r="213" spans="1:18" ht="13.15" customHeight="1">
      <c r="A213" s="11"/>
      <c r="B213" s="64" t="s">
        <v>4</v>
      </c>
      <c r="C213" s="64"/>
      <c r="D213" s="64"/>
      <c r="E213" s="64"/>
      <c r="F213" s="64"/>
      <c r="G213" s="64"/>
      <c r="H213" s="64"/>
      <c r="I213" s="64"/>
      <c r="J213" s="65"/>
      <c r="K213" s="18" t="s">
        <v>89</v>
      </c>
      <c r="L213" s="51" t="s">
        <v>1</v>
      </c>
      <c r="M213" s="19">
        <v>7</v>
      </c>
      <c r="N213" s="19">
        <v>7</v>
      </c>
      <c r="O213" s="20" t="s">
        <v>1</v>
      </c>
      <c r="P213" s="47">
        <f t="shared" si="3"/>
        <v>100</v>
      </c>
      <c r="Q213" s="12"/>
      <c r="R213" s="21">
        <v>100000</v>
      </c>
    </row>
    <row r="214" spans="1:18" ht="30.4" customHeight="1">
      <c r="A214" s="11"/>
      <c r="B214" s="66" t="s">
        <v>88</v>
      </c>
      <c r="C214" s="66"/>
      <c r="D214" s="66"/>
      <c r="E214" s="66"/>
      <c r="F214" s="66"/>
      <c r="G214" s="66"/>
      <c r="H214" s="66"/>
      <c r="I214" s="66"/>
      <c r="J214" s="67"/>
      <c r="K214" s="41" t="s">
        <v>87</v>
      </c>
      <c r="L214" s="52" t="s">
        <v>5</v>
      </c>
      <c r="M214" s="43">
        <v>0</v>
      </c>
      <c r="N214" s="43">
        <v>0</v>
      </c>
      <c r="O214" s="42" t="s">
        <v>5</v>
      </c>
      <c r="P214" s="48">
        <f t="shared" si="3"/>
        <v>248.3</v>
      </c>
      <c r="Q214" s="12"/>
      <c r="R214" s="21">
        <v>248300</v>
      </c>
    </row>
    <row r="215" spans="1:18" ht="40.9" customHeight="1">
      <c r="A215" s="11"/>
      <c r="B215" s="64" t="s">
        <v>86</v>
      </c>
      <c r="C215" s="64"/>
      <c r="D215" s="64"/>
      <c r="E215" s="64"/>
      <c r="F215" s="64"/>
      <c r="G215" s="64"/>
      <c r="H215" s="64"/>
      <c r="I215" s="64"/>
      <c r="J215" s="65"/>
      <c r="K215" s="18" t="s">
        <v>85</v>
      </c>
      <c r="L215" s="51" t="s">
        <v>5</v>
      </c>
      <c r="M215" s="19">
        <v>0</v>
      </c>
      <c r="N215" s="19">
        <v>0</v>
      </c>
      <c r="O215" s="20" t="s">
        <v>5</v>
      </c>
      <c r="P215" s="47">
        <f t="shared" si="3"/>
        <v>142.30000000000001</v>
      </c>
      <c r="Q215" s="12"/>
      <c r="R215" s="21">
        <v>142300</v>
      </c>
    </row>
    <row r="216" spans="1:18" ht="61.15" customHeight="1">
      <c r="A216" s="11"/>
      <c r="B216" s="64" t="s">
        <v>84</v>
      </c>
      <c r="C216" s="64"/>
      <c r="D216" s="64"/>
      <c r="E216" s="64"/>
      <c r="F216" s="64"/>
      <c r="G216" s="64"/>
      <c r="H216" s="64"/>
      <c r="I216" s="64"/>
      <c r="J216" s="65"/>
      <c r="K216" s="18" t="s">
        <v>83</v>
      </c>
      <c r="L216" s="51" t="s">
        <v>5</v>
      </c>
      <c r="M216" s="19">
        <v>0</v>
      </c>
      <c r="N216" s="19">
        <v>0</v>
      </c>
      <c r="O216" s="20" t="s">
        <v>5</v>
      </c>
      <c r="P216" s="47">
        <f t="shared" si="3"/>
        <v>142.30000000000001</v>
      </c>
      <c r="Q216" s="12"/>
      <c r="R216" s="21">
        <v>142300</v>
      </c>
    </row>
    <row r="217" spans="1:18" ht="13.15" customHeight="1">
      <c r="A217" s="11"/>
      <c r="B217" s="64" t="s">
        <v>15</v>
      </c>
      <c r="C217" s="64"/>
      <c r="D217" s="64"/>
      <c r="E217" s="64"/>
      <c r="F217" s="64"/>
      <c r="G217" s="64"/>
      <c r="H217" s="64"/>
      <c r="I217" s="64"/>
      <c r="J217" s="65"/>
      <c r="K217" s="18" t="s">
        <v>83</v>
      </c>
      <c r="L217" s="51" t="s">
        <v>5</v>
      </c>
      <c r="M217" s="19">
        <v>7</v>
      </c>
      <c r="N217" s="19">
        <v>0</v>
      </c>
      <c r="O217" s="20" t="s">
        <v>5</v>
      </c>
      <c r="P217" s="47">
        <f t="shared" si="3"/>
        <v>142.30000000000001</v>
      </c>
      <c r="Q217" s="12"/>
      <c r="R217" s="21">
        <v>142300</v>
      </c>
    </row>
    <row r="218" spans="1:18" ht="13.15" customHeight="1">
      <c r="A218" s="11"/>
      <c r="B218" s="64" t="s">
        <v>14</v>
      </c>
      <c r="C218" s="64"/>
      <c r="D218" s="64"/>
      <c r="E218" s="64"/>
      <c r="F218" s="64"/>
      <c r="G218" s="64"/>
      <c r="H218" s="64"/>
      <c r="I218" s="64"/>
      <c r="J218" s="65"/>
      <c r="K218" s="18" t="s">
        <v>83</v>
      </c>
      <c r="L218" s="51" t="s">
        <v>5</v>
      </c>
      <c r="M218" s="19">
        <v>7</v>
      </c>
      <c r="N218" s="19">
        <v>7</v>
      </c>
      <c r="O218" s="20" t="s">
        <v>5</v>
      </c>
      <c r="P218" s="47">
        <f t="shared" si="3"/>
        <v>142.30000000000001</v>
      </c>
      <c r="Q218" s="12"/>
      <c r="R218" s="21">
        <v>142300</v>
      </c>
    </row>
    <row r="219" spans="1:18" ht="13.15" customHeight="1">
      <c r="A219" s="11"/>
      <c r="B219" s="64" t="s">
        <v>4</v>
      </c>
      <c r="C219" s="64"/>
      <c r="D219" s="64"/>
      <c r="E219" s="64"/>
      <c r="F219" s="64"/>
      <c r="G219" s="64"/>
      <c r="H219" s="64"/>
      <c r="I219" s="64"/>
      <c r="J219" s="65"/>
      <c r="K219" s="18" t="s">
        <v>83</v>
      </c>
      <c r="L219" s="51" t="s">
        <v>1</v>
      </c>
      <c r="M219" s="19">
        <v>7</v>
      </c>
      <c r="N219" s="19">
        <v>7</v>
      </c>
      <c r="O219" s="20" t="s">
        <v>1</v>
      </c>
      <c r="P219" s="47">
        <f t="shared" si="3"/>
        <v>142.30000000000001</v>
      </c>
      <c r="Q219" s="12"/>
      <c r="R219" s="21">
        <v>142300</v>
      </c>
    </row>
    <row r="220" spans="1:18" ht="43.15" customHeight="1">
      <c r="A220" s="11"/>
      <c r="B220" s="64" t="s">
        <v>82</v>
      </c>
      <c r="C220" s="64"/>
      <c r="D220" s="64"/>
      <c r="E220" s="64"/>
      <c r="F220" s="64"/>
      <c r="G220" s="64"/>
      <c r="H220" s="64"/>
      <c r="I220" s="64"/>
      <c r="J220" s="65"/>
      <c r="K220" s="18" t="s">
        <v>81</v>
      </c>
      <c r="L220" s="51" t="s">
        <v>5</v>
      </c>
      <c r="M220" s="19">
        <v>0</v>
      </c>
      <c r="N220" s="19">
        <v>0</v>
      </c>
      <c r="O220" s="20" t="s">
        <v>5</v>
      </c>
      <c r="P220" s="47">
        <f t="shared" si="3"/>
        <v>106</v>
      </c>
      <c r="Q220" s="12"/>
      <c r="R220" s="21">
        <v>106000</v>
      </c>
    </row>
    <row r="221" spans="1:18" ht="61.15" customHeight="1">
      <c r="A221" s="11"/>
      <c r="B221" s="64" t="s">
        <v>80</v>
      </c>
      <c r="C221" s="64"/>
      <c r="D221" s="64"/>
      <c r="E221" s="64"/>
      <c r="F221" s="64"/>
      <c r="G221" s="64"/>
      <c r="H221" s="64"/>
      <c r="I221" s="64"/>
      <c r="J221" s="65"/>
      <c r="K221" s="18" t="s">
        <v>78</v>
      </c>
      <c r="L221" s="51" t="s">
        <v>5</v>
      </c>
      <c r="M221" s="19">
        <v>0</v>
      </c>
      <c r="N221" s="19">
        <v>0</v>
      </c>
      <c r="O221" s="20" t="s">
        <v>5</v>
      </c>
      <c r="P221" s="47">
        <f t="shared" si="3"/>
        <v>106</v>
      </c>
      <c r="Q221" s="12"/>
      <c r="R221" s="21">
        <v>106000</v>
      </c>
    </row>
    <row r="222" spans="1:18" ht="13.15" customHeight="1">
      <c r="A222" s="11"/>
      <c r="B222" s="64" t="s">
        <v>61</v>
      </c>
      <c r="C222" s="64"/>
      <c r="D222" s="64"/>
      <c r="E222" s="64"/>
      <c r="F222" s="64"/>
      <c r="G222" s="64"/>
      <c r="H222" s="64"/>
      <c r="I222" s="64"/>
      <c r="J222" s="65"/>
      <c r="K222" s="18" t="s">
        <v>78</v>
      </c>
      <c r="L222" s="51" t="s">
        <v>5</v>
      </c>
      <c r="M222" s="19">
        <v>1</v>
      </c>
      <c r="N222" s="19">
        <v>0</v>
      </c>
      <c r="O222" s="20" t="s">
        <v>5</v>
      </c>
      <c r="P222" s="47">
        <f t="shared" si="3"/>
        <v>106</v>
      </c>
      <c r="Q222" s="12"/>
      <c r="R222" s="21">
        <v>106000</v>
      </c>
    </row>
    <row r="223" spans="1:18" ht="13.15" customHeight="1">
      <c r="A223" s="11"/>
      <c r="B223" s="64" t="s">
        <v>79</v>
      </c>
      <c r="C223" s="64"/>
      <c r="D223" s="64"/>
      <c r="E223" s="64"/>
      <c r="F223" s="64"/>
      <c r="G223" s="64"/>
      <c r="H223" s="64"/>
      <c r="I223" s="64"/>
      <c r="J223" s="65"/>
      <c r="K223" s="18" t="s">
        <v>78</v>
      </c>
      <c r="L223" s="51" t="s">
        <v>5</v>
      </c>
      <c r="M223" s="19">
        <v>1</v>
      </c>
      <c r="N223" s="19">
        <v>13</v>
      </c>
      <c r="O223" s="20" t="s">
        <v>5</v>
      </c>
      <c r="P223" s="47">
        <f t="shared" si="3"/>
        <v>106</v>
      </c>
      <c r="Q223" s="12"/>
      <c r="R223" s="21">
        <v>106000</v>
      </c>
    </row>
    <row r="224" spans="1:18" ht="13.15" customHeight="1">
      <c r="A224" s="11"/>
      <c r="B224" s="64" t="s">
        <v>4</v>
      </c>
      <c r="C224" s="64"/>
      <c r="D224" s="64"/>
      <c r="E224" s="64"/>
      <c r="F224" s="64"/>
      <c r="G224" s="64"/>
      <c r="H224" s="64"/>
      <c r="I224" s="64"/>
      <c r="J224" s="65"/>
      <c r="K224" s="18" t="s">
        <v>78</v>
      </c>
      <c r="L224" s="51" t="s">
        <v>1</v>
      </c>
      <c r="M224" s="19">
        <v>1</v>
      </c>
      <c r="N224" s="19">
        <v>13</v>
      </c>
      <c r="O224" s="20" t="s">
        <v>1</v>
      </c>
      <c r="P224" s="47">
        <f t="shared" si="3"/>
        <v>106</v>
      </c>
      <c r="Q224" s="12"/>
      <c r="R224" s="21">
        <v>106000</v>
      </c>
    </row>
    <row r="225" spans="1:18" ht="20.65" customHeight="1">
      <c r="A225" s="11"/>
      <c r="B225" s="66" t="s">
        <v>77</v>
      </c>
      <c r="C225" s="66"/>
      <c r="D225" s="66"/>
      <c r="E225" s="66"/>
      <c r="F225" s="66"/>
      <c r="G225" s="66"/>
      <c r="H225" s="66"/>
      <c r="I225" s="66"/>
      <c r="J225" s="67"/>
      <c r="K225" s="41" t="s">
        <v>76</v>
      </c>
      <c r="L225" s="52" t="s">
        <v>5</v>
      </c>
      <c r="M225" s="43">
        <v>0</v>
      </c>
      <c r="N225" s="43">
        <v>0</v>
      </c>
      <c r="O225" s="42" t="s">
        <v>5</v>
      </c>
      <c r="P225" s="48">
        <f t="shared" si="3"/>
        <v>1447.712</v>
      </c>
      <c r="Q225" s="12"/>
      <c r="R225" s="21">
        <v>1447712</v>
      </c>
    </row>
    <row r="226" spans="1:18" ht="30.4" customHeight="1">
      <c r="A226" s="11"/>
      <c r="B226" s="64" t="s">
        <v>75</v>
      </c>
      <c r="C226" s="64"/>
      <c r="D226" s="64"/>
      <c r="E226" s="64"/>
      <c r="F226" s="64"/>
      <c r="G226" s="64"/>
      <c r="H226" s="64"/>
      <c r="I226" s="64"/>
      <c r="J226" s="65"/>
      <c r="K226" s="18" t="s">
        <v>74</v>
      </c>
      <c r="L226" s="51" t="s">
        <v>5</v>
      </c>
      <c r="M226" s="19">
        <v>0</v>
      </c>
      <c r="N226" s="19">
        <v>0</v>
      </c>
      <c r="O226" s="20" t="s">
        <v>5</v>
      </c>
      <c r="P226" s="47">
        <f t="shared" si="3"/>
        <v>1447.712</v>
      </c>
      <c r="Q226" s="12"/>
      <c r="R226" s="21">
        <v>1447712</v>
      </c>
    </row>
    <row r="227" spans="1:18" ht="51" customHeight="1">
      <c r="A227" s="11"/>
      <c r="B227" s="64" t="s">
        <v>73</v>
      </c>
      <c r="C227" s="64"/>
      <c r="D227" s="64"/>
      <c r="E227" s="64"/>
      <c r="F227" s="64"/>
      <c r="G227" s="64"/>
      <c r="H227" s="64"/>
      <c r="I227" s="64"/>
      <c r="J227" s="65"/>
      <c r="K227" s="18" t="s">
        <v>72</v>
      </c>
      <c r="L227" s="51" t="s">
        <v>5</v>
      </c>
      <c r="M227" s="19">
        <v>0</v>
      </c>
      <c r="N227" s="19">
        <v>0</v>
      </c>
      <c r="O227" s="20" t="s">
        <v>5</v>
      </c>
      <c r="P227" s="47">
        <f t="shared" si="3"/>
        <v>700</v>
      </c>
      <c r="Q227" s="12"/>
      <c r="R227" s="21">
        <v>700000</v>
      </c>
    </row>
    <row r="228" spans="1:18" ht="13.15" customHeight="1">
      <c r="A228" s="11"/>
      <c r="B228" s="64" t="s">
        <v>34</v>
      </c>
      <c r="C228" s="64"/>
      <c r="D228" s="64"/>
      <c r="E228" s="64"/>
      <c r="F228" s="64"/>
      <c r="G228" s="64"/>
      <c r="H228" s="64"/>
      <c r="I228" s="64"/>
      <c r="J228" s="65"/>
      <c r="K228" s="18" t="s">
        <v>72</v>
      </c>
      <c r="L228" s="51" t="s">
        <v>5</v>
      </c>
      <c r="M228" s="19">
        <v>10</v>
      </c>
      <c r="N228" s="19">
        <v>0</v>
      </c>
      <c r="O228" s="20" t="s">
        <v>5</v>
      </c>
      <c r="P228" s="47">
        <f t="shared" si="3"/>
        <v>700</v>
      </c>
      <c r="Q228" s="12"/>
      <c r="R228" s="21">
        <v>700000</v>
      </c>
    </row>
    <row r="229" spans="1:18" ht="13.15" customHeight="1">
      <c r="A229" s="11"/>
      <c r="B229" s="64" t="s">
        <v>70</v>
      </c>
      <c r="C229" s="64"/>
      <c r="D229" s="64"/>
      <c r="E229" s="64"/>
      <c r="F229" s="64"/>
      <c r="G229" s="64"/>
      <c r="H229" s="64"/>
      <c r="I229" s="64"/>
      <c r="J229" s="65"/>
      <c r="K229" s="18" t="s">
        <v>72</v>
      </c>
      <c r="L229" s="51" t="s">
        <v>5</v>
      </c>
      <c r="M229" s="19">
        <v>10</v>
      </c>
      <c r="N229" s="19">
        <v>3</v>
      </c>
      <c r="O229" s="20" t="s">
        <v>5</v>
      </c>
      <c r="P229" s="47">
        <f t="shared" si="3"/>
        <v>700</v>
      </c>
      <c r="Q229" s="12"/>
      <c r="R229" s="21">
        <v>700000</v>
      </c>
    </row>
    <row r="230" spans="1:18" ht="13.15" customHeight="1">
      <c r="A230" s="11"/>
      <c r="B230" s="64" t="s">
        <v>69</v>
      </c>
      <c r="C230" s="64"/>
      <c r="D230" s="64"/>
      <c r="E230" s="64"/>
      <c r="F230" s="64"/>
      <c r="G230" s="64"/>
      <c r="H230" s="64"/>
      <c r="I230" s="64"/>
      <c r="J230" s="65"/>
      <c r="K230" s="18" t="s">
        <v>72</v>
      </c>
      <c r="L230" s="51" t="s">
        <v>67</v>
      </c>
      <c r="M230" s="19">
        <v>10</v>
      </c>
      <c r="N230" s="19">
        <v>3</v>
      </c>
      <c r="O230" s="20" t="s">
        <v>67</v>
      </c>
      <c r="P230" s="47">
        <f t="shared" si="3"/>
        <v>700</v>
      </c>
      <c r="Q230" s="12"/>
      <c r="R230" s="21">
        <v>700000</v>
      </c>
    </row>
    <row r="231" spans="1:18" ht="40.9" customHeight="1">
      <c r="A231" s="11"/>
      <c r="B231" s="64" t="s">
        <v>71</v>
      </c>
      <c r="C231" s="64"/>
      <c r="D231" s="64"/>
      <c r="E231" s="64"/>
      <c r="F231" s="64"/>
      <c r="G231" s="64"/>
      <c r="H231" s="64"/>
      <c r="I231" s="64"/>
      <c r="J231" s="65"/>
      <c r="K231" s="18" t="s">
        <v>68</v>
      </c>
      <c r="L231" s="51" t="s">
        <v>5</v>
      </c>
      <c r="M231" s="19">
        <v>0</v>
      </c>
      <c r="N231" s="19">
        <v>0</v>
      </c>
      <c r="O231" s="20" t="s">
        <v>5</v>
      </c>
      <c r="P231" s="47">
        <f t="shared" si="3"/>
        <v>747.71199999999999</v>
      </c>
      <c r="Q231" s="12"/>
      <c r="R231" s="21">
        <v>747712</v>
      </c>
    </row>
    <row r="232" spans="1:18" ht="13.15" customHeight="1">
      <c r="A232" s="11"/>
      <c r="B232" s="64" t="s">
        <v>34</v>
      </c>
      <c r="C232" s="64"/>
      <c r="D232" s="64"/>
      <c r="E232" s="64"/>
      <c r="F232" s="64"/>
      <c r="G232" s="64"/>
      <c r="H232" s="64"/>
      <c r="I232" s="64"/>
      <c r="J232" s="65"/>
      <c r="K232" s="18" t="s">
        <v>68</v>
      </c>
      <c r="L232" s="51" t="s">
        <v>5</v>
      </c>
      <c r="M232" s="19">
        <v>10</v>
      </c>
      <c r="N232" s="19">
        <v>0</v>
      </c>
      <c r="O232" s="20" t="s">
        <v>5</v>
      </c>
      <c r="P232" s="47">
        <f t="shared" si="3"/>
        <v>747.71199999999999</v>
      </c>
      <c r="Q232" s="12"/>
      <c r="R232" s="21">
        <v>747712</v>
      </c>
    </row>
    <row r="233" spans="1:18" ht="13.15" customHeight="1">
      <c r="A233" s="11"/>
      <c r="B233" s="64" t="s">
        <v>70</v>
      </c>
      <c r="C233" s="64"/>
      <c r="D233" s="64"/>
      <c r="E233" s="64"/>
      <c r="F233" s="64"/>
      <c r="G233" s="64"/>
      <c r="H233" s="64"/>
      <c r="I233" s="64"/>
      <c r="J233" s="65"/>
      <c r="K233" s="18" t="s">
        <v>68</v>
      </c>
      <c r="L233" s="51" t="s">
        <v>5</v>
      </c>
      <c r="M233" s="19">
        <v>10</v>
      </c>
      <c r="N233" s="19">
        <v>3</v>
      </c>
      <c r="O233" s="20" t="s">
        <v>5</v>
      </c>
      <c r="P233" s="47">
        <f t="shared" si="3"/>
        <v>747.71199999999999</v>
      </c>
      <c r="Q233" s="12"/>
      <c r="R233" s="21">
        <v>747712</v>
      </c>
    </row>
    <row r="234" spans="1:18" ht="13.15" customHeight="1">
      <c r="A234" s="11"/>
      <c r="B234" s="64" t="s">
        <v>69</v>
      </c>
      <c r="C234" s="64"/>
      <c r="D234" s="64"/>
      <c r="E234" s="64"/>
      <c r="F234" s="64"/>
      <c r="G234" s="64"/>
      <c r="H234" s="64"/>
      <c r="I234" s="64"/>
      <c r="J234" s="65"/>
      <c r="K234" s="18" t="s">
        <v>68</v>
      </c>
      <c r="L234" s="51" t="s">
        <v>67</v>
      </c>
      <c r="M234" s="19">
        <v>10</v>
      </c>
      <c r="N234" s="19">
        <v>3</v>
      </c>
      <c r="O234" s="20" t="s">
        <v>67</v>
      </c>
      <c r="P234" s="47">
        <f t="shared" si="3"/>
        <v>747.71199999999999</v>
      </c>
      <c r="Q234" s="12"/>
      <c r="R234" s="21">
        <v>747712</v>
      </c>
    </row>
    <row r="235" spans="1:18" ht="20.65" customHeight="1">
      <c r="A235" s="11"/>
      <c r="B235" s="66" t="s">
        <v>66</v>
      </c>
      <c r="C235" s="66"/>
      <c r="D235" s="66"/>
      <c r="E235" s="66"/>
      <c r="F235" s="66"/>
      <c r="G235" s="66"/>
      <c r="H235" s="66"/>
      <c r="I235" s="66"/>
      <c r="J235" s="67"/>
      <c r="K235" s="41" t="s">
        <v>65</v>
      </c>
      <c r="L235" s="52" t="s">
        <v>5</v>
      </c>
      <c r="M235" s="43">
        <v>0</v>
      </c>
      <c r="N235" s="43">
        <v>0</v>
      </c>
      <c r="O235" s="42" t="s">
        <v>5</v>
      </c>
      <c r="P235" s="48">
        <f t="shared" si="3"/>
        <v>1161.3</v>
      </c>
      <c r="Q235" s="12"/>
      <c r="R235" s="21">
        <v>1161300</v>
      </c>
    </row>
    <row r="236" spans="1:18" ht="51" customHeight="1">
      <c r="A236" s="11"/>
      <c r="B236" s="64" t="s">
        <v>64</v>
      </c>
      <c r="C236" s="64"/>
      <c r="D236" s="64"/>
      <c r="E236" s="64"/>
      <c r="F236" s="64"/>
      <c r="G236" s="64"/>
      <c r="H236" s="64"/>
      <c r="I236" s="64"/>
      <c r="J236" s="65"/>
      <c r="K236" s="18" t="s">
        <v>63</v>
      </c>
      <c r="L236" s="51" t="s">
        <v>5</v>
      </c>
      <c r="M236" s="19">
        <v>0</v>
      </c>
      <c r="N236" s="19">
        <v>0</v>
      </c>
      <c r="O236" s="20" t="s">
        <v>5</v>
      </c>
      <c r="P236" s="47">
        <f t="shared" si="3"/>
        <v>1161.3</v>
      </c>
      <c r="Q236" s="12"/>
      <c r="R236" s="21">
        <v>1161300</v>
      </c>
    </row>
    <row r="237" spans="1:18" ht="71.650000000000006" customHeight="1">
      <c r="A237" s="11"/>
      <c r="B237" s="64" t="s">
        <v>62</v>
      </c>
      <c r="C237" s="64"/>
      <c r="D237" s="64"/>
      <c r="E237" s="64"/>
      <c r="F237" s="64"/>
      <c r="G237" s="64"/>
      <c r="H237" s="64"/>
      <c r="I237" s="64"/>
      <c r="J237" s="65"/>
      <c r="K237" s="18" t="s">
        <v>57</v>
      </c>
      <c r="L237" s="51" t="s">
        <v>5</v>
      </c>
      <c r="M237" s="19">
        <v>0</v>
      </c>
      <c r="N237" s="19">
        <v>0</v>
      </c>
      <c r="O237" s="20" t="s">
        <v>5</v>
      </c>
      <c r="P237" s="47">
        <f t="shared" si="3"/>
        <v>1161.3</v>
      </c>
      <c r="Q237" s="12"/>
      <c r="R237" s="21">
        <v>1161300</v>
      </c>
    </row>
    <row r="238" spans="1:18" ht="13.15" customHeight="1">
      <c r="A238" s="11"/>
      <c r="B238" s="64" t="s">
        <v>61</v>
      </c>
      <c r="C238" s="64"/>
      <c r="D238" s="64"/>
      <c r="E238" s="64"/>
      <c r="F238" s="64"/>
      <c r="G238" s="64"/>
      <c r="H238" s="64"/>
      <c r="I238" s="64"/>
      <c r="J238" s="65"/>
      <c r="K238" s="18" t="s">
        <v>57</v>
      </c>
      <c r="L238" s="51" t="s">
        <v>5</v>
      </c>
      <c r="M238" s="19">
        <v>1</v>
      </c>
      <c r="N238" s="19">
        <v>0</v>
      </c>
      <c r="O238" s="20" t="s">
        <v>5</v>
      </c>
      <c r="P238" s="47">
        <f t="shared" si="3"/>
        <v>1161.3</v>
      </c>
      <c r="Q238" s="12"/>
      <c r="R238" s="21">
        <v>1161300</v>
      </c>
    </row>
    <row r="239" spans="1:18" ht="30.4" customHeight="1">
      <c r="A239" s="11"/>
      <c r="B239" s="64" t="s">
        <v>60</v>
      </c>
      <c r="C239" s="64"/>
      <c r="D239" s="64"/>
      <c r="E239" s="64"/>
      <c r="F239" s="64"/>
      <c r="G239" s="64"/>
      <c r="H239" s="64"/>
      <c r="I239" s="64"/>
      <c r="J239" s="65"/>
      <c r="K239" s="18" t="s">
        <v>57</v>
      </c>
      <c r="L239" s="51" t="s">
        <v>5</v>
      </c>
      <c r="M239" s="19">
        <v>1</v>
      </c>
      <c r="N239" s="19">
        <v>4</v>
      </c>
      <c r="O239" s="20" t="s">
        <v>5</v>
      </c>
      <c r="P239" s="47">
        <f t="shared" si="3"/>
        <v>1151.3</v>
      </c>
      <c r="Q239" s="12"/>
      <c r="R239" s="21">
        <v>1151300</v>
      </c>
    </row>
    <row r="240" spans="1:18" ht="20.65" customHeight="1">
      <c r="A240" s="11"/>
      <c r="B240" s="64" t="s">
        <v>58</v>
      </c>
      <c r="C240" s="64"/>
      <c r="D240" s="64"/>
      <c r="E240" s="64"/>
      <c r="F240" s="64"/>
      <c r="G240" s="64"/>
      <c r="H240" s="64"/>
      <c r="I240" s="64"/>
      <c r="J240" s="65"/>
      <c r="K240" s="18" t="s">
        <v>57</v>
      </c>
      <c r="L240" s="51" t="s">
        <v>56</v>
      </c>
      <c r="M240" s="19">
        <v>1</v>
      </c>
      <c r="N240" s="19">
        <v>4</v>
      </c>
      <c r="O240" s="20" t="s">
        <v>56</v>
      </c>
      <c r="P240" s="47">
        <f t="shared" si="3"/>
        <v>1151.3</v>
      </c>
      <c r="Q240" s="12"/>
      <c r="R240" s="21">
        <v>1151300</v>
      </c>
    </row>
    <row r="241" spans="1:18" ht="20.65" customHeight="1">
      <c r="A241" s="11"/>
      <c r="B241" s="64" t="s">
        <v>59</v>
      </c>
      <c r="C241" s="64"/>
      <c r="D241" s="64"/>
      <c r="E241" s="64"/>
      <c r="F241" s="64"/>
      <c r="G241" s="64"/>
      <c r="H241" s="64"/>
      <c r="I241" s="64"/>
      <c r="J241" s="65"/>
      <c r="K241" s="18" t="s">
        <v>57</v>
      </c>
      <c r="L241" s="51" t="s">
        <v>5</v>
      </c>
      <c r="M241" s="19">
        <v>1</v>
      </c>
      <c r="N241" s="19">
        <v>6</v>
      </c>
      <c r="O241" s="20" t="s">
        <v>5</v>
      </c>
      <c r="P241" s="47">
        <f t="shared" si="3"/>
        <v>10</v>
      </c>
      <c r="Q241" s="12"/>
      <c r="R241" s="21">
        <v>10000</v>
      </c>
    </row>
    <row r="242" spans="1:18" ht="20.65" customHeight="1">
      <c r="A242" s="11"/>
      <c r="B242" s="64" t="s">
        <v>58</v>
      </c>
      <c r="C242" s="64"/>
      <c r="D242" s="64"/>
      <c r="E242" s="64"/>
      <c r="F242" s="64"/>
      <c r="G242" s="64"/>
      <c r="H242" s="64"/>
      <c r="I242" s="64"/>
      <c r="J242" s="65"/>
      <c r="K242" s="18" t="s">
        <v>57</v>
      </c>
      <c r="L242" s="51" t="s">
        <v>56</v>
      </c>
      <c r="M242" s="19">
        <v>1</v>
      </c>
      <c r="N242" s="19">
        <v>6</v>
      </c>
      <c r="O242" s="20" t="s">
        <v>56</v>
      </c>
      <c r="P242" s="47">
        <f t="shared" si="3"/>
        <v>10</v>
      </c>
      <c r="Q242" s="12"/>
      <c r="R242" s="21">
        <v>10000</v>
      </c>
    </row>
    <row r="243" spans="1:18" ht="30.4" customHeight="1">
      <c r="A243" s="11"/>
      <c r="B243" s="66" t="s">
        <v>55</v>
      </c>
      <c r="C243" s="66"/>
      <c r="D243" s="66"/>
      <c r="E243" s="66"/>
      <c r="F243" s="66"/>
      <c r="G243" s="66"/>
      <c r="H243" s="66"/>
      <c r="I243" s="66"/>
      <c r="J243" s="67"/>
      <c r="K243" s="41" t="s">
        <v>54</v>
      </c>
      <c r="L243" s="52" t="s">
        <v>5</v>
      </c>
      <c r="M243" s="43">
        <v>0</v>
      </c>
      <c r="N243" s="43">
        <v>0</v>
      </c>
      <c r="O243" s="42" t="s">
        <v>5</v>
      </c>
      <c r="P243" s="48">
        <f t="shared" si="3"/>
        <v>25631.67</v>
      </c>
      <c r="Q243" s="12"/>
      <c r="R243" s="21">
        <v>25631670</v>
      </c>
    </row>
    <row r="244" spans="1:18" ht="40.9" customHeight="1">
      <c r="A244" s="11"/>
      <c r="B244" s="64" t="s">
        <v>53</v>
      </c>
      <c r="C244" s="64"/>
      <c r="D244" s="64"/>
      <c r="E244" s="64"/>
      <c r="F244" s="64"/>
      <c r="G244" s="64"/>
      <c r="H244" s="64"/>
      <c r="I244" s="64"/>
      <c r="J244" s="65"/>
      <c r="K244" s="18" t="s">
        <v>52</v>
      </c>
      <c r="L244" s="51" t="s">
        <v>5</v>
      </c>
      <c r="M244" s="19">
        <v>0</v>
      </c>
      <c r="N244" s="19">
        <v>0</v>
      </c>
      <c r="O244" s="20" t="s">
        <v>5</v>
      </c>
      <c r="P244" s="47">
        <f t="shared" si="3"/>
        <v>1065.92</v>
      </c>
      <c r="Q244" s="12"/>
      <c r="R244" s="21">
        <v>1065920</v>
      </c>
    </row>
    <row r="245" spans="1:18" ht="13.15" customHeight="1">
      <c r="A245" s="11"/>
      <c r="B245" s="64" t="s">
        <v>44</v>
      </c>
      <c r="C245" s="64"/>
      <c r="D245" s="64"/>
      <c r="E245" s="64"/>
      <c r="F245" s="64"/>
      <c r="G245" s="64"/>
      <c r="H245" s="64"/>
      <c r="I245" s="64"/>
      <c r="J245" s="65"/>
      <c r="K245" s="18" t="s">
        <v>52</v>
      </c>
      <c r="L245" s="51" t="s">
        <v>5</v>
      </c>
      <c r="M245" s="19">
        <v>5</v>
      </c>
      <c r="N245" s="19">
        <v>0</v>
      </c>
      <c r="O245" s="20" t="s">
        <v>5</v>
      </c>
      <c r="P245" s="47">
        <f t="shared" si="3"/>
        <v>1065.92</v>
      </c>
      <c r="Q245" s="12"/>
      <c r="R245" s="21">
        <v>1065920</v>
      </c>
    </row>
    <row r="246" spans="1:18" ht="13.15" customHeight="1">
      <c r="A246" s="11"/>
      <c r="B246" s="64" t="s">
        <v>43</v>
      </c>
      <c r="C246" s="64"/>
      <c r="D246" s="64"/>
      <c r="E246" s="64"/>
      <c r="F246" s="64"/>
      <c r="G246" s="64"/>
      <c r="H246" s="64"/>
      <c r="I246" s="64"/>
      <c r="J246" s="65"/>
      <c r="K246" s="18" t="s">
        <v>52</v>
      </c>
      <c r="L246" s="51" t="s">
        <v>5</v>
      </c>
      <c r="M246" s="19">
        <v>5</v>
      </c>
      <c r="N246" s="19">
        <v>2</v>
      </c>
      <c r="O246" s="20" t="s">
        <v>5</v>
      </c>
      <c r="P246" s="47">
        <f t="shared" si="3"/>
        <v>1065.92</v>
      </c>
      <c r="Q246" s="12"/>
      <c r="R246" s="21">
        <v>1065920</v>
      </c>
    </row>
    <row r="247" spans="1:18" ht="13.15" customHeight="1">
      <c r="A247" s="11"/>
      <c r="B247" s="64" t="s">
        <v>4</v>
      </c>
      <c r="C247" s="64"/>
      <c r="D247" s="64"/>
      <c r="E247" s="64"/>
      <c r="F247" s="64"/>
      <c r="G247" s="64"/>
      <c r="H247" s="64"/>
      <c r="I247" s="64"/>
      <c r="J247" s="65"/>
      <c r="K247" s="18" t="s">
        <v>52</v>
      </c>
      <c r="L247" s="51" t="s">
        <v>1</v>
      </c>
      <c r="M247" s="19">
        <v>5</v>
      </c>
      <c r="N247" s="19">
        <v>2</v>
      </c>
      <c r="O247" s="20" t="s">
        <v>1</v>
      </c>
      <c r="P247" s="47">
        <f t="shared" si="3"/>
        <v>620</v>
      </c>
      <c r="Q247" s="12"/>
      <c r="R247" s="21">
        <v>620000</v>
      </c>
    </row>
    <row r="248" spans="1:18" ht="20.65" customHeight="1">
      <c r="A248" s="11"/>
      <c r="B248" s="64" t="s">
        <v>42</v>
      </c>
      <c r="C248" s="64"/>
      <c r="D248" s="64"/>
      <c r="E248" s="64"/>
      <c r="F248" s="64"/>
      <c r="G248" s="64"/>
      <c r="H248" s="64"/>
      <c r="I248" s="64"/>
      <c r="J248" s="65"/>
      <c r="K248" s="18" t="s">
        <v>52</v>
      </c>
      <c r="L248" s="51" t="s">
        <v>40</v>
      </c>
      <c r="M248" s="19">
        <v>5</v>
      </c>
      <c r="N248" s="19">
        <v>2</v>
      </c>
      <c r="O248" s="20" t="s">
        <v>40</v>
      </c>
      <c r="P248" s="47">
        <f t="shared" si="3"/>
        <v>445.92</v>
      </c>
      <c r="Q248" s="12"/>
      <c r="R248" s="21">
        <v>445920</v>
      </c>
    </row>
    <row r="249" spans="1:18" ht="40.9" customHeight="1">
      <c r="A249" s="11"/>
      <c r="B249" s="64" t="s">
        <v>51</v>
      </c>
      <c r="C249" s="64"/>
      <c r="D249" s="64"/>
      <c r="E249" s="64"/>
      <c r="F249" s="64"/>
      <c r="G249" s="64"/>
      <c r="H249" s="64"/>
      <c r="I249" s="64"/>
      <c r="J249" s="65"/>
      <c r="K249" s="18" t="s">
        <v>50</v>
      </c>
      <c r="L249" s="51" t="s">
        <v>5</v>
      </c>
      <c r="M249" s="19">
        <v>0</v>
      </c>
      <c r="N249" s="19">
        <v>0</v>
      </c>
      <c r="O249" s="20" t="s">
        <v>5</v>
      </c>
      <c r="P249" s="47">
        <f t="shared" si="3"/>
        <v>931.78</v>
      </c>
      <c r="Q249" s="12"/>
      <c r="R249" s="21">
        <v>931780</v>
      </c>
    </row>
    <row r="250" spans="1:18" ht="13.15" customHeight="1">
      <c r="A250" s="11"/>
      <c r="B250" s="64" t="s">
        <v>44</v>
      </c>
      <c r="C250" s="64"/>
      <c r="D250" s="64"/>
      <c r="E250" s="64"/>
      <c r="F250" s="64"/>
      <c r="G250" s="64"/>
      <c r="H250" s="64"/>
      <c r="I250" s="64"/>
      <c r="J250" s="65"/>
      <c r="K250" s="18" t="s">
        <v>50</v>
      </c>
      <c r="L250" s="51" t="s">
        <v>5</v>
      </c>
      <c r="M250" s="19">
        <v>5</v>
      </c>
      <c r="N250" s="19">
        <v>0</v>
      </c>
      <c r="O250" s="20" t="s">
        <v>5</v>
      </c>
      <c r="P250" s="47">
        <f t="shared" si="3"/>
        <v>931.78</v>
      </c>
      <c r="Q250" s="12"/>
      <c r="R250" s="21">
        <v>931780</v>
      </c>
    </row>
    <row r="251" spans="1:18" ht="13.15" customHeight="1">
      <c r="A251" s="11"/>
      <c r="B251" s="64" t="s">
        <v>43</v>
      </c>
      <c r="C251" s="64"/>
      <c r="D251" s="64"/>
      <c r="E251" s="64"/>
      <c r="F251" s="64"/>
      <c r="G251" s="64"/>
      <c r="H251" s="64"/>
      <c r="I251" s="64"/>
      <c r="J251" s="65"/>
      <c r="K251" s="18" t="s">
        <v>50</v>
      </c>
      <c r="L251" s="51" t="s">
        <v>5</v>
      </c>
      <c r="M251" s="19">
        <v>5</v>
      </c>
      <c r="N251" s="19">
        <v>2</v>
      </c>
      <c r="O251" s="20" t="s">
        <v>5</v>
      </c>
      <c r="P251" s="47">
        <f t="shared" si="3"/>
        <v>931.78</v>
      </c>
      <c r="Q251" s="12"/>
      <c r="R251" s="21">
        <v>931780</v>
      </c>
    </row>
    <row r="252" spans="1:18" ht="20.65" customHeight="1">
      <c r="A252" s="11"/>
      <c r="B252" s="64" t="s">
        <v>42</v>
      </c>
      <c r="C252" s="64"/>
      <c r="D252" s="64"/>
      <c r="E252" s="64"/>
      <c r="F252" s="64"/>
      <c r="G252" s="64"/>
      <c r="H252" s="64"/>
      <c r="I252" s="64"/>
      <c r="J252" s="65"/>
      <c r="K252" s="18" t="s">
        <v>50</v>
      </c>
      <c r="L252" s="51" t="s">
        <v>40</v>
      </c>
      <c r="M252" s="19">
        <v>5</v>
      </c>
      <c r="N252" s="19">
        <v>2</v>
      </c>
      <c r="O252" s="20" t="s">
        <v>40</v>
      </c>
      <c r="P252" s="47">
        <f t="shared" si="3"/>
        <v>931.78</v>
      </c>
      <c r="Q252" s="12"/>
      <c r="R252" s="21">
        <v>931780</v>
      </c>
    </row>
    <row r="253" spans="1:18" ht="61.15" customHeight="1">
      <c r="A253" s="11"/>
      <c r="B253" s="64" t="s">
        <v>49</v>
      </c>
      <c r="C253" s="64"/>
      <c r="D253" s="64"/>
      <c r="E253" s="64"/>
      <c r="F253" s="64"/>
      <c r="G253" s="64"/>
      <c r="H253" s="64"/>
      <c r="I253" s="64"/>
      <c r="J253" s="65"/>
      <c r="K253" s="18" t="s">
        <v>48</v>
      </c>
      <c r="L253" s="51" t="s">
        <v>5</v>
      </c>
      <c r="M253" s="19">
        <v>0</v>
      </c>
      <c r="N253" s="19">
        <v>0</v>
      </c>
      <c r="O253" s="20" t="s">
        <v>5</v>
      </c>
      <c r="P253" s="47">
        <f t="shared" si="3"/>
        <v>9453.59</v>
      </c>
      <c r="Q253" s="12"/>
      <c r="R253" s="21">
        <v>9453590</v>
      </c>
    </row>
    <row r="254" spans="1:18" ht="13.15" customHeight="1">
      <c r="A254" s="11"/>
      <c r="B254" s="64" t="s">
        <v>44</v>
      </c>
      <c r="C254" s="64"/>
      <c r="D254" s="64"/>
      <c r="E254" s="64"/>
      <c r="F254" s="64"/>
      <c r="G254" s="64"/>
      <c r="H254" s="64"/>
      <c r="I254" s="64"/>
      <c r="J254" s="65"/>
      <c r="K254" s="18" t="s">
        <v>48</v>
      </c>
      <c r="L254" s="51" t="s">
        <v>5</v>
      </c>
      <c r="M254" s="19">
        <v>5</v>
      </c>
      <c r="N254" s="19">
        <v>0</v>
      </c>
      <c r="O254" s="20" t="s">
        <v>5</v>
      </c>
      <c r="P254" s="47">
        <f t="shared" si="3"/>
        <v>9453.59</v>
      </c>
      <c r="Q254" s="12"/>
      <c r="R254" s="21">
        <v>9453590</v>
      </c>
    </row>
    <row r="255" spans="1:18" ht="13.15" customHeight="1">
      <c r="A255" s="11"/>
      <c r="B255" s="64" t="s">
        <v>43</v>
      </c>
      <c r="C255" s="64"/>
      <c r="D255" s="64"/>
      <c r="E255" s="64"/>
      <c r="F255" s="64"/>
      <c r="G255" s="64"/>
      <c r="H255" s="64"/>
      <c r="I255" s="64"/>
      <c r="J255" s="65"/>
      <c r="K255" s="18" t="s">
        <v>48</v>
      </c>
      <c r="L255" s="51" t="s">
        <v>5</v>
      </c>
      <c r="M255" s="19">
        <v>5</v>
      </c>
      <c r="N255" s="19">
        <v>2</v>
      </c>
      <c r="O255" s="20" t="s">
        <v>5</v>
      </c>
      <c r="P255" s="47">
        <f t="shared" si="3"/>
        <v>9453.59</v>
      </c>
      <c r="Q255" s="12"/>
      <c r="R255" s="21">
        <v>9453590</v>
      </c>
    </row>
    <row r="256" spans="1:18" ht="20.65" customHeight="1">
      <c r="A256" s="11"/>
      <c r="B256" s="64" t="s">
        <v>42</v>
      </c>
      <c r="C256" s="64"/>
      <c r="D256" s="64"/>
      <c r="E256" s="64"/>
      <c r="F256" s="64"/>
      <c r="G256" s="64"/>
      <c r="H256" s="64"/>
      <c r="I256" s="64"/>
      <c r="J256" s="65"/>
      <c r="K256" s="18" t="s">
        <v>48</v>
      </c>
      <c r="L256" s="51" t="s">
        <v>40</v>
      </c>
      <c r="M256" s="19">
        <v>5</v>
      </c>
      <c r="N256" s="19">
        <v>2</v>
      </c>
      <c r="O256" s="20" t="s">
        <v>40</v>
      </c>
      <c r="P256" s="47">
        <f t="shared" si="3"/>
        <v>9453.59</v>
      </c>
      <c r="Q256" s="12"/>
      <c r="R256" s="21">
        <v>9453590</v>
      </c>
    </row>
    <row r="257" spans="1:18" ht="71.650000000000006" customHeight="1">
      <c r="A257" s="11"/>
      <c r="B257" s="64" t="s">
        <v>47</v>
      </c>
      <c r="C257" s="64"/>
      <c r="D257" s="64"/>
      <c r="E257" s="64"/>
      <c r="F257" s="64"/>
      <c r="G257" s="64"/>
      <c r="H257" s="64"/>
      <c r="I257" s="64"/>
      <c r="J257" s="65"/>
      <c r="K257" s="18" t="s">
        <v>46</v>
      </c>
      <c r="L257" s="51" t="s">
        <v>5</v>
      </c>
      <c r="M257" s="19">
        <v>0</v>
      </c>
      <c r="N257" s="19">
        <v>0</v>
      </c>
      <c r="O257" s="20" t="s">
        <v>5</v>
      </c>
      <c r="P257" s="47">
        <f t="shared" si="3"/>
        <v>4191.6899999999996</v>
      </c>
      <c r="Q257" s="12"/>
      <c r="R257" s="21">
        <v>4191690</v>
      </c>
    </row>
    <row r="258" spans="1:18" ht="13.15" customHeight="1">
      <c r="A258" s="11"/>
      <c r="B258" s="64" t="s">
        <v>44</v>
      </c>
      <c r="C258" s="64"/>
      <c r="D258" s="64"/>
      <c r="E258" s="64"/>
      <c r="F258" s="64"/>
      <c r="G258" s="64"/>
      <c r="H258" s="64"/>
      <c r="I258" s="64"/>
      <c r="J258" s="65"/>
      <c r="K258" s="18" t="s">
        <v>46</v>
      </c>
      <c r="L258" s="51" t="s">
        <v>5</v>
      </c>
      <c r="M258" s="19">
        <v>5</v>
      </c>
      <c r="N258" s="19">
        <v>0</v>
      </c>
      <c r="O258" s="20" t="s">
        <v>5</v>
      </c>
      <c r="P258" s="47">
        <f t="shared" si="3"/>
        <v>4191.6899999999996</v>
      </c>
      <c r="Q258" s="12"/>
      <c r="R258" s="21">
        <v>4191690</v>
      </c>
    </row>
    <row r="259" spans="1:18" ht="13.15" customHeight="1">
      <c r="A259" s="11"/>
      <c r="B259" s="64" t="s">
        <v>43</v>
      </c>
      <c r="C259" s="64"/>
      <c r="D259" s="64"/>
      <c r="E259" s="64"/>
      <c r="F259" s="64"/>
      <c r="G259" s="64"/>
      <c r="H259" s="64"/>
      <c r="I259" s="64"/>
      <c r="J259" s="65"/>
      <c r="K259" s="18" t="s">
        <v>46</v>
      </c>
      <c r="L259" s="51" t="s">
        <v>5</v>
      </c>
      <c r="M259" s="19">
        <v>5</v>
      </c>
      <c r="N259" s="19">
        <v>2</v>
      </c>
      <c r="O259" s="20" t="s">
        <v>5</v>
      </c>
      <c r="P259" s="47">
        <f t="shared" si="3"/>
        <v>4191.6899999999996</v>
      </c>
      <c r="Q259" s="12"/>
      <c r="R259" s="21">
        <v>4191690</v>
      </c>
    </row>
    <row r="260" spans="1:18" ht="20.65" customHeight="1">
      <c r="A260" s="11"/>
      <c r="B260" s="64" t="s">
        <v>42</v>
      </c>
      <c r="C260" s="64"/>
      <c r="D260" s="64"/>
      <c r="E260" s="64"/>
      <c r="F260" s="64"/>
      <c r="G260" s="64"/>
      <c r="H260" s="64"/>
      <c r="I260" s="64"/>
      <c r="J260" s="65"/>
      <c r="K260" s="18" t="s">
        <v>46</v>
      </c>
      <c r="L260" s="51" t="s">
        <v>40</v>
      </c>
      <c r="M260" s="19">
        <v>5</v>
      </c>
      <c r="N260" s="19">
        <v>2</v>
      </c>
      <c r="O260" s="20" t="s">
        <v>40</v>
      </c>
      <c r="P260" s="47">
        <f t="shared" si="3"/>
        <v>4191.6899999999996</v>
      </c>
      <c r="Q260" s="12"/>
      <c r="R260" s="21">
        <v>4191690</v>
      </c>
    </row>
    <row r="261" spans="1:18" ht="71.650000000000006" customHeight="1">
      <c r="A261" s="11"/>
      <c r="B261" s="64" t="s">
        <v>45</v>
      </c>
      <c r="C261" s="64"/>
      <c r="D261" s="64"/>
      <c r="E261" s="64"/>
      <c r="F261" s="64"/>
      <c r="G261" s="64"/>
      <c r="H261" s="64"/>
      <c r="I261" s="64"/>
      <c r="J261" s="65"/>
      <c r="K261" s="18" t="s">
        <v>41</v>
      </c>
      <c r="L261" s="51" t="s">
        <v>5</v>
      </c>
      <c r="M261" s="19">
        <v>0</v>
      </c>
      <c r="N261" s="19">
        <v>0</v>
      </c>
      <c r="O261" s="20" t="s">
        <v>5</v>
      </c>
      <c r="P261" s="47">
        <f t="shared" si="3"/>
        <v>9988.69</v>
      </c>
      <c r="Q261" s="12"/>
      <c r="R261" s="21">
        <v>9988690</v>
      </c>
    </row>
    <row r="262" spans="1:18" ht="13.15" customHeight="1">
      <c r="A262" s="11"/>
      <c r="B262" s="64" t="s">
        <v>44</v>
      </c>
      <c r="C262" s="64"/>
      <c r="D262" s="64"/>
      <c r="E262" s="64"/>
      <c r="F262" s="64"/>
      <c r="G262" s="64"/>
      <c r="H262" s="64"/>
      <c r="I262" s="64"/>
      <c r="J262" s="65"/>
      <c r="K262" s="18" t="s">
        <v>41</v>
      </c>
      <c r="L262" s="51" t="s">
        <v>5</v>
      </c>
      <c r="M262" s="19">
        <v>5</v>
      </c>
      <c r="N262" s="19">
        <v>0</v>
      </c>
      <c r="O262" s="20" t="s">
        <v>5</v>
      </c>
      <c r="P262" s="47">
        <f t="shared" si="3"/>
        <v>9988.69</v>
      </c>
      <c r="Q262" s="12"/>
      <c r="R262" s="21">
        <v>9988690</v>
      </c>
    </row>
    <row r="263" spans="1:18" ht="13.15" customHeight="1">
      <c r="A263" s="11"/>
      <c r="B263" s="64" t="s">
        <v>43</v>
      </c>
      <c r="C263" s="64"/>
      <c r="D263" s="64"/>
      <c r="E263" s="64"/>
      <c r="F263" s="64"/>
      <c r="G263" s="64"/>
      <c r="H263" s="64"/>
      <c r="I263" s="64"/>
      <c r="J263" s="65"/>
      <c r="K263" s="18" t="s">
        <v>41</v>
      </c>
      <c r="L263" s="51" t="s">
        <v>5</v>
      </c>
      <c r="M263" s="19">
        <v>5</v>
      </c>
      <c r="N263" s="19">
        <v>2</v>
      </c>
      <c r="O263" s="20" t="s">
        <v>5</v>
      </c>
      <c r="P263" s="47">
        <f t="shared" si="3"/>
        <v>9988.69</v>
      </c>
      <c r="Q263" s="12"/>
      <c r="R263" s="21">
        <v>9988690</v>
      </c>
    </row>
    <row r="264" spans="1:18" ht="20.65" customHeight="1">
      <c r="A264" s="11"/>
      <c r="B264" s="64" t="s">
        <v>42</v>
      </c>
      <c r="C264" s="64"/>
      <c r="D264" s="64"/>
      <c r="E264" s="64"/>
      <c r="F264" s="64"/>
      <c r="G264" s="64"/>
      <c r="H264" s="64"/>
      <c r="I264" s="64"/>
      <c r="J264" s="65"/>
      <c r="K264" s="18" t="s">
        <v>41</v>
      </c>
      <c r="L264" s="51" t="s">
        <v>40</v>
      </c>
      <c r="M264" s="19">
        <v>5</v>
      </c>
      <c r="N264" s="19">
        <v>2</v>
      </c>
      <c r="O264" s="20" t="s">
        <v>40</v>
      </c>
      <c r="P264" s="47">
        <f t="shared" si="3"/>
        <v>9988.69</v>
      </c>
      <c r="Q264" s="12"/>
      <c r="R264" s="21">
        <v>9988690</v>
      </c>
    </row>
    <row r="265" spans="1:18" ht="30.4" customHeight="1">
      <c r="A265" s="11"/>
      <c r="B265" s="66" t="s">
        <v>39</v>
      </c>
      <c r="C265" s="66"/>
      <c r="D265" s="66"/>
      <c r="E265" s="66"/>
      <c r="F265" s="66"/>
      <c r="G265" s="66"/>
      <c r="H265" s="66"/>
      <c r="I265" s="66"/>
      <c r="J265" s="67"/>
      <c r="K265" s="41" t="s">
        <v>38</v>
      </c>
      <c r="L265" s="52" t="s">
        <v>5</v>
      </c>
      <c r="M265" s="43">
        <v>0</v>
      </c>
      <c r="N265" s="43">
        <v>0</v>
      </c>
      <c r="O265" s="42" t="s">
        <v>5</v>
      </c>
      <c r="P265" s="48">
        <f t="shared" si="3"/>
        <v>16111.310099999999</v>
      </c>
      <c r="Q265" s="12"/>
      <c r="R265" s="21">
        <v>16111310.1</v>
      </c>
    </row>
    <row r="266" spans="1:18" ht="40.9" customHeight="1">
      <c r="A266" s="11"/>
      <c r="B266" s="64" t="s">
        <v>37</v>
      </c>
      <c r="C266" s="64"/>
      <c r="D266" s="64"/>
      <c r="E266" s="64"/>
      <c r="F266" s="64"/>
      <c r="G266" s="64"/>
      <c r="H266" s="64"/>
      <c r="I266" s="64"/>
      <c r="J266" s="65"/>
      <c r="K266" s="18" t="s">
        <v>36</v>
      </c>
      <c r="L266" s="51" t="s">
        <v>5</v>
      </c>
      <c r="M266" s="19">
        <v>0</v>
      </c>
      <c r="N266" s="19">
        <v>0</v>
      </c>
      <c r="O266" s="20" t="s">
        <v>5</v>
      </c>
      <c r="P266" s="47">
        <f t="shared" si="3"/>
        <v>1500</v>
      </c>
      <c r="Q266" s="12"/>
      <c r="R266" s="21">
        <v>1500000</v>
      </c>
    </row>
    <row r="267" spans="1:18" ht="61.15" customHeight="1">
      <c r="A267" s="11"/>
      <c r="B267" s="64" t="s">
        <v>35</v>
      </c>
      <c r="C267" s="64"/>
      <c r="D267" s="64"/>
      <c r="E267" s="64"/>
      <c r="F267" s="64"/>
      <c r="G267" s="64"/>
      <c r="H267" s="64"/>
      <c r="I267" s="64"/>
      <c r="J267" s="65"/>
      <c r="K267" s="18" t="s">
        <v>31</v>
      </c>
      <c r="L267" s="51" t="s">
        <v>5</v>
      </c>
      <c r="M267" s="19">
        <v>0</v>
      </c>
      <c r="N267" s="19">
        <v>0</v>
      </c>
      <c r="O267" s="20" t="s">
        <v>5</v>
      </c>
      <c r="P267" s="47">
        <f t="shared" si="3"/>
        <v>1500</v>
      </c>
      <c r="Q267" s="12"/>
      <c r="R267" s="21">
        <v>1500000</v>
      </c>
    </row>
    <row r="268" spans="1:18" ht="13.15" customHeight="1">
      <c r="A268" s="11"/>
      <c r="B268" s="64" t="s">
        <v>34</v>
      </c>
      <c r="C268" s="64"/>
      <c r="D268" s="64"/>
      <c r="E268" s="64"/>
      <c r="F268" s="64"/>
      <c r="G268" s="64"/>
      <c r="H268" s="64"/>
      <c r="I268" s="64"/>
      <c r="J268" s="65"/>
      <c r="K268" s="18" t="s">
        <v>31</v>
      </c>
      <c r="L268" s="51" t="s">
        <v>5</v>
      </c>
      <c r="M268" s="19">
        <v>10</v>
      </c>
      <c r="N268" s="19">
        <v>0</v>
      </c>
      <c r="O268" s="20" t="s">
        <v>5</v>
      </c>
      <c r="P268" s="47">
        <f t="shared" si="3"/>
        <v>1500</v>
      </c>
      <c r="Q268" s="12"/>
      <c r="R268" s="21">
        <v>1500000</v>
      </c>
    </row>
    <row r="269" spans="1:18" ht="13.15" customHeight="1">
      <c r="A269" s="11"/>
      <c r="B269" s="64" t="s">
        <v>33</v>
      </c>
      <c r="C269" s="64"/>
      <c r="D269" s="64"/>
      <c r="E269" s="64"/>
      <c r="F269" s="64"/>
      <c r="G269" s="64"/>
      <c r="H269" s="64"/>
      <c r="I269" s="64"/>
      <c r="J269" s="65"/>
      <c r="K269" s="18" t="s">
        <v>31</v>
      </c>
      <c r="L269" s="51" t="s">
        <v>5</v>
      </c>
      <c r="M269" s="19">
        <v>10</v>
      </c>
      <c r="N269" s="19">
        <v>6</v>
      </c>
      <c r="O269" s="20" t="s">
        <v>5</v>
      </c>
      <c r="P269" s="47">
        <f t="shared" si="3"/>
        <v>1500</v>
      </c>
      <c r="Q269" s="12"/>
      <c r="R269" s="21">
        <v>1500000</v>
      </c>
    </row>
    <row r="270" spans="1:18" ht="20.65" customHeight="1">
      <c r="A270" s="11"/>
      <c r="B270" s="64" t="s">
        <v>32</v>
      </c>
      <c r="C270" s="64"/>
      <c r="D270" s="64"/>
      <c r="E270" s="64"/>
      <c r="F270" s="64"/>
      <c r="G270" s="64"/>
      <c r="H270" s="64"/>
      <c r="I270" s="64"/>
      <c r="J270" s="65"/>
      <c r="K270" s="18" t="s">
        <v>31</v>
      </c>
      <c r="L270" s="51" t="s">
        <v>30</v>
      </c>
      <c r="M270" s="19">
        <v>10</v>
      </c>
      <c r="N270" s="19">
        <v>6</v>
      </c>
      <c r="O270" s="20" t="s">
        <v>30</v>
      </c>
      <c r="P270" s="47">
        <f t="shared" si="3"/>
        <v>1500</v>
      </c>
      <c r="Q270" s="12"/>
      <c r="R270" s="21">
        <v>1500000</v>
      </c>
    </row>
    <row r="271" spans="1:18" ht="40.9" customHeight="1">
      <c r="A271" s="11"/>
      <c r="B271" s="64" t="s">
        <v>29</v>
      </c>
      <c r="C271" s="64"/>
      <c r="D271" s="64"/>
      <c r="E271" s="64"/>
      <c r="F271" s="64"/>
      <c r="G271" s="64"/>
      <c r="H271" s="64"/>
      <c r="I271" s="64"/>
      <c r="J271" s="65"/>
      <c r="K271" s="18" t="s">
        <v>28</v>
      </c>
      <c r="L271" s="51" t="s">
        <v>5</v>
      </c>
      <c r="M271" s="19">
        <v>0</v>
      </c>
      <c r="N271" s="19">
        <v>0</v>
      </c>
      <c r="O271" s="20" t="s">
        <v>5</v>
      </c>
      <c r="P271" s="47">
        <f t="shared" si="3"/>
        <v>14611.310100000001</v>
      </c>
      <c r="Q271" s="12"/>
      <c r="R271" s="21">
        <v>14611310.100000001</v>
      </c>
    </row>
    <row r="272" spans="1:18" ht="51" customHeight="1">
      <c r="A272" s="11"/>
      <c r="B272" s="64" t="s">
        <v>27</v>
      </c>
      <c r="C272" s="64"/>
      <c r="D272" s="64"/>
      <c r="E272" s="64"/>
      <c r="F272" s="64"/>
      <c r="G272" s="64"/>
      <c r="H272" s="64"/>
      <c r="I272" s="64"/>
      <c r="J272" s="65"/>
      <c r="K272" s="18" t="s">
        <v>25</v>
      </c>
      <c r="L272" s="51" t="s">
        <v>5</v>
      </c>
      <c r="M272" s="19">
        <v>0</v>
      </c>
      <c r="N272" s="19">
        <v>0</v>
      </c>
      <c r="O272" s="20" t="s">
        <v>5</v>
      </c>
      <c r="P272" s="47">
        <f t="shared" si="3"/>
        <v>3178</v>
      </c>
      <c r="Q272" s="12"/>
      <c r="R272" s="21">
        <v>3178000</v>
      </c>
    </row>
    <row r="273" spans="1:18" ht="13.15" customHeight="1">
      <c r="A273" s="11"/>
      <c r="B273" s="64" t="s">
        <v>15</v>
      </c>
      <c r="C273" s="64"/>
      <c r="D273" s="64"/>
      <c r="E273" s="64"/>
      <c r="F273" s="64"/>
      <c r="G273" s="64"/>
      <c r="H273" s="64"/>
      <c r="I273" s="64"/>
      <c r="J273" s="65"/>
      <c r="K273" s="18" t="s">
        <v>25</v>
      </c>
      <c r="L273" s="51" t="s">
        <v>5</v>
      </c>
      <c r="M273" s="19">
        <v>7</v>
      </c>
      <c r="N273" s="19">
        <v>0</v>
      </c>
      <c r="O273" s="20" t="s">
        <v>5</v>
      </c>
      <c r="P273" s="47">
        <f t="shared" si="3"/>
        <v>3178</v>
      </c>
      <c r="Q273" s="12"/>
      <c r="R273" s="21">
        <v>3178000</v>
      </c>
    </row>
    <row r="274" spans="1:18" ht="13.15" customHeight="1">
      <c r="A274" s="11"/>
      <c r="B274" s="64" t="s">
        <v>14</v>
      </c>
      <c r="C274" s="64"/>
      <c r="D274" s="64"/>
      <c r="E274" s="64"/>
      <c r="F274" s="64"/>
      <c r="G274" s="64"/>
      <c r="H274" s="64"/>
      <c r="I274" s="64"/>
      <c r="J274" s="65"/>
      <c r="K274" s="18" t="s">
        <v>25</v>
      </c>
      <c r="L274" s="51" t="s">
        <v>5</v>
      </c>
      <c r="M274" s="19">
        <v>7</v>
      </c>
      <c r="N274" s="19">
        <v>7</v>
      </c>
      <c r="O274" s="20" t="s">
        <v>5</v>
      </c>
      <c r="P274" s="47">
        <f t="shared" si="3"/>
        <v>3178</v>
      </c>
      <c r="Q274" s="12"/>
      <c r="R274" s="21">
        <v>3178000</v>
      </c>
    </row>
    <row r="275" spans="1:18" ht="30.4" customHeight="1">
      <c r="A275" s="11"/>
      <c r="B275" s="64" t="s">
        <v>26</v>
      </c>
      <c r="C275" s="64"/>
      <c r="D275" s="64"/>
      <c r="E275" s="64"/>
      <c r="F275" s="64"/>
      <c r="G275" s="64"/>
      <c r="H275" s="64"/>
      <c r="I275" s="64"/>
      <c r="J275" s="65"/>
      <c r="K275" s="18" t="s">
        <v>25</v>
      </c>
      <c r="L275" s="51" t="s">
        <v>24</v>
      </c>
      <c r="M275" s="19">
        <v>7</v>
      </c>
      <c r="N275" s="19">
        <v>7</v>
      </c>
      <c r="O275" s="20" t="s">
        <v>24</v>
      </c>
      <c r="P275" s="47">
        <f t="shared" si="3"/>
        <v>3178</v>
      </c>
      <c r="Q275" s="12"/>
      <c r="R275" s="21">
        <v>3178000</v>
      </c>
    </row>
    <row r="276" spans="1:18" ht="61.15" customHeight="1">
      <c r="A276" s="11"/>
      <c r="B276" s="64" t="s">
        <v>23</v>
      </c>
      <c r="C276" s="64"/>
      <c r="D276" s="64"/>
      <c r="E276" s="64"/>
      <c r="F276" s="64"/>
      <c r="G276" s="64"/>
      <c r="H276" s="64"/>
      <c r="I276" s="64"/>
      <c r="J276" s="65"/>
      <c r="K276" s="18" t="s">
        <v>22</v>
      </c>
      <c r="L276" s="51" t="s">
        <v>5</v>
      </c>
      <c r="M276" s="19">
        <v>0</v>
      </c>
      <c r="N276" s="19">
        <v>0</v>
      </c>
      <c r="O276" s="20" t="s">
        <v>5</v>
      </c>
      <c r="P276" s="47">
        <f t="shared" ref="P276:P296" si="4">+R276/1000</f>
        <v>600</v>
      </c>
      <c r="Q276" s="12"/>
      <c r="R276" s="21">
        <v>600000</v>
      </c>
    </row>
    <row r="277" spans="1:18" ht="13.15" customHeight="1">
      <c r="A277" s="11"/>
      <c r="B277" s="64" t="s">
        <v>15</v>
      </c>
      <c r="C277" s="64"/>
      <c r="D277" s="64"/>
      <c r="E277" s="64"/>
      <c r="F277" s="64"/>
      <c r="G277" s="64"/>
      <c r="H277" s="64"/>
      <c r="I277" s="64"/>
      <c r="J277" s="65"/>
      <c r="K277" s="18" t="s">
        <v>22</v>
      </c>
      <c r="L277" s="51" t="s">
        <v>5</v>
      </c>
      <c r="M277" s="19">
        <v>7</v>
      </c>
      <c r="N277" s="19">
        <v>0</v>
      </c>
      <c r="O277" s="20" t="s">
        <v>5</v>
      </c>
      <c r="P277" s="47">
        <f t="shared" si="4"/>
        <v>600</v>
      </c>
      <c r="Q277" s="12"/>
      <c r="R277" s="21">
        <v>600000</v>
      </c>
    </row>
    <row r="278" spans="1:18" ht="13.15" customHeight="1">
      <c r="A278" s="11"/>
      <c r="B278" s="64" t="s">
        <v>14</v>
      </c>
      <c r="C278" s="64"/>
      <c r="D278" s="64"/>
      <c r="E278" s="64"/>
      <c r="F278" s="64"/>
      <c r="G278" s="64"/>
      <c r="H278" s="64"/>
      <c r="I278" s="64"/>
      <c r="J278" s="65"/>
      <c r="K278" s="18" t="s">
        <v>22</v>
      </c>
      <c r="L278" s="51" t="s">
        <v>5</v>
      </c>
      <c r="M278" s="19">
        <v>7</v>
      </c>
      <c r="N278" s="19">
        <v>7</v>
      </c>
      <c r="O278" s="20" t="s">
        <v>5</v>
      </c>
      <c r="P278" s="47">
        <f t="shared" si="4"/>
        <v>600</v>
      </c>
      <c r="Q278" s="12"/>
      <c r="R278" s="21">
        <v>600000</v>
      </c>
    </row>
    <row r="279" spans="1:18" ht="13.15" customHeight="1">
      <c r="A279" s="11"/>
      <c r="B279" s="64" t="s">
        <v>13</v>
      </c>
      <c r="C279" s="64"/>
      <c r="D279" s="64"/>
      <c r="E279" s="64"/>
      <c r="F279" s="64"/>
      <c r="G279" s="64"/>
      <c r="H279" s="64"/>
      <c r="I279" s="64"/>
      <c r="J279" s="65"/>
      <c r="K279" s="18" t="s">
        <v>22</v>
      </c>
      <c r="L279" s="51" t="s">
        <v>11</v>
      </c>
      <c r="M279" s="19">
        <v>7</v>
      </c>
      <c r="N279" s="19">
        <v>7</v>
      </c>
      <c r="O279" s="20" t="s">
        <v>11</v>
      </c>
      <c r="P279" s="47">
        <f t="shared" si="4"/>
        <v>600</v>
      </c>
      <c r="Q279" s="12"/>
      <c r="R279" s="21">
        <v>600000</v>
      </c>
    </row>
    <row r="280" spans="1:18" ht="51" customHeight="1">
      <c r="A280" s="11"/>
      <c r="B280" s="64" t="s">
        <v>21</v>
      </c>
      <c r="C280" s="64"/>
      <c r="D280" s="64"/>
      <c r="E280" s="64"/>
      <c r="F280" s="64"/>
      <c r="G280" s="64"/>
      <c r="H280" s="64"/>
      <c r="I280" s="64"/>
      <c r="J280" s="65"/>
      <c r="K280" s="18" t="s">
        <v>17</v>
      </c>
      <c r="L280" s="51" t="s">
        <v>5</v>
      </c>
      <c r="M280" s="19">
        <v>0</v>
      </c>
      <c r="N280" s="19">
        <v>0</v>
      </c>
      <c r="O280" s="20" t="s">
        <v>5</v>
      </c>
      <c r="P280" s="47">
        <f t="shared" si="4"/>
        <v>3139.3050999999996</v>
      </c>
      <c r="Q280" s="12"/>
      <c r="R280" s="21">
        <v>3139305.0999999996</v>
      </c>
    </row>
    <row r="281" spans="1:18" ht="13.15" customHeight="1">
      <c r="A281" s="11"/>
      <c r="B281" s="64" t="s">
        <v>15</v>
      </c>
      <c r="C281" s="64"/>
      <c r="D281" s="64"/>
      <c r="E281" s="64"/>
      <c r="F281" s="64"/>
      <c r="G281" s="64"/>
      <c r="H281" s="64"/>
      <c r="I281" s="64"/>
      <c r="J281" s="65"/>
      <c r="K281" s="18" t="s">
        <v>17</v>
      </c>
      <c r="L281" s="51" t="s">
        <v>5</v>
      </c>
      <c r="M281" s="19">
        <v>7</v>
      </c>
      <c r="N281" s="19">
        <v>0</v>
      </c>
      <c r="O281" s="20" t="s">
        <v>5</v>
      </c>
      <c r="P281" s="47">
        <f t="shared" si="4"/>
        <v>3139.3050999999996</v>
      </c>
      <c r="Q281" s="12"/>
      <c r="R281" s="21">
        <v>3139305.0999999996</v>
      </c>
    </row>
    <row r="282" spans="1:18" ht="13.15" customHeight="1">
      <c r="A282" s="11"/>
      <c r="B282" s="64" t="s">
        <v>14</v>
      </c>
      <c r="C282" s="64"/>
      <c r="D282" s="64"/>
      <c r="E282" s="64"/>
      <c r="F282" s="64"/>
      <c r="G282" s="64"/>
      <c r="H282" s="64"/>
      <c r="I282" s="64"/>
      <c r="J282" s="65"/>
      <c r="K282" s="18" t="s">
        <v>17</v>
      </c>
      <c r="L282" s="51" t="s">
        <v>5</v>
      </c>
      <c r="M282" s="19">
        <v>7</v>
      </c>
      <c r="N282" s="19">
        <v>7</v>
      </c>
      <c r="O282" s="20" t="s">
        <v>5</v>
      </c>
      <c r="P282" s="47">
        <f t="shared" si="4"/>
        <v>3139.3050999999996</v>
      </c>
      <c r="Q282" s="12"/>
      <c r="R282" s="21">
        <v>3139305.0999999996</v>
      </c>
    </row>
    <row r="283" spans="1:18" ht="13.15" customHeight="1">
      <c r="A283" s="11"/>
      <c r="B283" s="64" t="s">
        <v>20</v>
      </c>
      <c r="C283" s="64"/>
      <c r="D283" s="64"/>
      <c r="E283" s="64"/>
      <c r="F283" s="64"/>
      <c r="G283" s="64"/>
      <c r="H283" s="64"/>
      <c r="I283" s="64"/>
      <c r="J283" s="65"/>
      <c r="K283" s="18" t="s">
        <v>17</v>
      </c>
      <c r="L283" s="51" t="s">
        <v>19</v>
      </c>
      <c r="M283" s="19">
        <v>7</v>
      </c>
      <c r="N283" s="19">
        <v>7</v>
      </c>
      <c r="O283" s="20" t="s">
        <v>19</v>
      </c>
      <c r="P283" s="47">
        <f t="shared" si="4"/>
        <v>2.87</v>
      </c>
      <c r="Q283" s="12"/>
      <c r="R283" s="21">
        <v>2870</v>
      </c>
    </row>
    <row r="284" spans="1:18" ht="13.15" customHeight="1">
      <c r="A284" s="11"/>
      <c r="B284" s="64" t="s">
        <v>4</v>
      </c>
      <c r="C284" s="64"/>
      <c r="D284" s="64"/>
      <c r="E284" s="64"/>
      <c r="F284" s="64"/>
      <c r="G284" s="64"/>
      <c r="H284" s="64"/>
      <c r="I284" s="64"/>
      <c r="J284" s="65"/>
      <c r="K284" s="18" t="s">
        <v>17</v>
      </c>
      <c r="L284" s="51" t="s">
        <v>1</v>
      </c>
      <c r="M284" s="19">
        <v>7</v>
      </c>
      <c r="N284" s="19">
        <v>7</v>
      </c>
      <c r="O284" s="20" t="s">
        <v>1</v>
      </c>
      <c r="P284" s="47">
        <f t="shared" si="4"/>
        <v>2545.9350999999997</v>
      </c>
      <c r="Q284" s="12"/>
      <c r="R284" s="21">
        <v>2545935.0999999996</v>
      </c>
    </row>
    <row r="285" spans="1:18" ht="13.15" customHeight="1">
      <c r="A285" s="11"/>
      <c r="B285" s="64" t="s">
        <v>13</v>
      </c>
      <c r="C285" s="64"/>
      <c r="D285" s="64"/>
      <c r="E285" s="64"/>
      <c r="F285" s="64"/>
      <c r="G285" s="64"/>
      <c r="H285" s="64"/>
      <c r="I285" s="64"/>
      <c r="J285" s="65"/>
      <c r="K285" s="18" t="s">
        <v>17</v>
      </c>
      <c r="L285" s="51" t="s">
        <v>11</v>
      </c>
      <c r="M285" s="19">
        <v>7</v>
      </c>
      <c r="N285" s="19">
        <v>7</v>
      </c>
      <c r="O285" s="20" t="s">
        <v>11</v>
      </c>
      <c r="P285" s="47">
        <f t="shared" si="4"/>
        <v>590.5</v>
      </c>
      <c r="Q285" s="12"/>
      <c r="R285" s="21">
        <v>590500</v>
      </c>
    </row>
    <row r="286" spans="1:18" ht="61.15" customHeight="1">
      <c r="A286" s="11"/>
      <c r="B286" s="64" t="s">
        <v>16</v>
      </c>
      <c r="C286" s="64"/>
      <c r="D286" s="64"/>
      <c r="E286" s="64"/>
      <c r="F286" s="64"/>
      <c r="G286" s="64"/>
      <c r="H286" s="64"/>
      <c r="I286" s="64"/>
      <c r="J286" s="65"/>
      <c r="K286" s="18" t="s">
        <v>12</v>
      </c>
      <c r="L286" s="51" t="s">
        <v>5</v>
      </c>
      <c r="M286" s="19">
        <v>0</v>
      </c>
      <c r="N286" s="19">
        <v>0</v>
      </c>
      <c r="O286" s="20" t="s">
        <v>5</v>
      </c>
      <c r="P286" s="47">
        <f t="shared" si="4"/>
        <v>7694.0050000000001</v>
      </c>
      <c r="Q286" s="12"/>
      <c r="R286" s="21">
        <v>7694005</v>
      </c>
    </row>
    <row r="287" spans="1:18" ht="13.15" customHeight="1">
      <c r="A287" s="11"/>
      <c r="B287" s="64" t="s">
        <v>15</v>
      </c>
      <c r="C287" s="64"/>
      <c r="D287" s="64"/>
      <c r="E287" s="64"/>
      <c r="F287" s="64"/>
      <c r="G287" s="64"/>
      <c r="H287" s="64"/>
      <c r="I287" s="64"/>
      <c r="J287" s="65"/>
      <c r="K287" s="18" t="s">
        <v>12</v>
      </c>
      <c r="L287" s="51" t="s">
        <v>5</v>
      </c>
      <c r="M287" s="19">
        <v>7</v>
      </c>
      <c r="N287" s="19">
        <v>0</v>
      </c>
      <c r="O287" s="20" t="s">
        <v>5</v>
      </c>
      <c r="P287" s="47">
        <f t="shared" si="4"/>
        <v>7694.0050000000001</v>
      </c>
      <c r="Q287" s="12"/>
      <c r="R287" s="21">
        <v>7694005</v>
      </c>
    </row>
    <row r="288" spans="1:18" ht="13.15" customHeight="1">
      <c r="A288" s="11"/>
      <c r="B288" s="64" t="s">
        <v>14</v>
      </c>
      <c r="C288" s="64"/>
      <c r="D288" s="64"/>
      <c r="E288" s="64"/>
      <c r="F288" s="64"/>
      <c r="G288" s="64"/>
      <c r="H288" s="64"/>
      <c r="I288" s="64"/>
      <c r="J288" s="65"/>
      <c r="K288" s="18" t="s">
        <v>12</v>
      </c>
      <c r="L288" s="51" t="s">
        <v>5</v>
      </c>
      <c r="M288" s="19">
        <v>7</v>
      </c>
      <c r="N288" s="19">
        <v>7</v>
      </c>
      <c r="O288" s="20" t="s">
        <v>5</v>
      </c>
      <c r="P288" s="47">
        <f t="shared" si="4"/>
        <v>7694.0050000000001</v>
      </c>
      <c r="Q288" s="12"/>
      <c r="R288" s="21">
        <v>7694005</v>
      </c>
    </row>
    <row r="289" spans="1:18" ht="13.15" customHeight="1">
      <c r="A289" s="11"/>
      <c r="B289" s="64" t="s">
        <v>4</v>
      </c>
      <c r="C289" s="64"/>
      <c r="D289" s="64"/>
      <c r="E289" s="64"/>
      <c r="F289" s="64"/>
      <c r="G289" s="64"/>
      <c r="H289" s="64"/>
      <c r="I289" s="64"/>
      <c r="J289" s="65"/>
      <c r="K289" s="18" t="s">
        <v>12</v>
      </c>
      <c r="L289" s="51" t="s">
        <v>1</v>
      </c>
      <c r="M289" s="19">
        <v>7</v>
      </c>
      <c r="N289" s="19">
        <v>7</v>
      </c>
      <c r="O289" s="20" t="s">
        <v>1</v>
      </c>
      <c r="P289" s="47">
        <f t="shared" si="4"/>
        <v>4694.0050000000001</v>
      </c>
      <c r="Q289" s="12"/>
      <c r="R289" s="21">
        <v>4694005</v>
      </c>
    </row>
    <row r="290" spans="1:18" ht="13.15" customHeight="1">
      <c r="A290" s="11"/>
      <c r="B290" s="64" t="s">
        <v>13</v>
      </c>
      <c r="C290" s="64"/>
      <c r="D290" s="64"/>
      <c r="E290" s="64"/>
      <c r="F290" s="64"/>
      <c r="G290" s="64"/>
      <c r="H290" s="64"/>
      <c r="I290" s="64"/>
      <c r="J290" s="65"/>
      <c r="K290" s="18" t="s">
        <v>12</v>
      </c>
      <c r="L290" s="51" t="s">
        <v>11</v>
      </c>
      <c r="M290" s="19">
        <v>7</v>
      </c>
      <c r="N290" s="19">
        <v>7</v>
      </c>
      <c r="O290" s="20" t="s">
        <v>11</v>
      </c>
      <c r="P290" s="47">
        <f t="shared" si="4"/>
        <v>3000</v>
      </c>
      <c r="Q290" s="12"/>
      <c r="R290" s="21">
        <v>3000000</v>
      </c>
    </row>
    <row r="291" spans="1:18" ht="20.65" customHeight="1">
      <c r="A291" s="11"/>
      <c r="B291" s="66" t="s">
        <v>10</v>
      </c>
      <c r="C291" s="66"/>
      <c r="D291" s="66"/>
      <c r="E291" s="66"/>
      <c r="F291" s="66"/>
      <c r="G291" s="66"/>
      <c r="H291" s="66"/>
      <c r="I291" s="66"/>
      <c r="J291" s="67"/>
      <c r="K291" s="41" t="s">
        <v>9</v>
      </c>
      <c r="L291" s="52" t="s">
        <v>5</v>
      </c>
      <c r="M291" s="43">
        <v>0</v>
      </c>
      <c r="N291" s="43">
        <v>0</v>
      </c>
      <c r="O291" s="42" t="s">
        <v>5</v>
      </c>
      <c r="P291" s="48">
        <f t="shared" si="4"/>
        <v>100</v>
      </c>
      <c r="Q291" s="12"/>
      <c r="R291" s="21">
        <v>100000</v>
      </c>
    </row>
    <row r="292" spans="1:18" ht="40.9" customHeight="1">
      <c r="A292" s="11"/>
      <c r="B292" s="64" t="s">
        <v>8</v>
      </c>
      <c r="C292" s="64"/>
      <c r="D292" s="64"/>
      <c r="E292" s="64"/>
      <c r="F292" s="64"/>
      <c r="G292" s="64"/>
      <c r="H292" s="64"/>
      <c r="I292" s="64"/>
      <c r="J292" s="65"/>
      <c r="K292" s="18" t="s">
        <v>2</v>
      </c>
      <c r="L292" s="51" t="s">
        <v>5</v>
      </c>
      <c r="M292" s="19">
        <v>0</v>
      </c>
      <c r="N292" s="19">
        <v>0</v>
      </c>
      <c r="O292" s="20" t="s">
        <v>5</v>
      </c>
      <c r="P292" s="47">
        <f t="shared" si="4"/>
        <v>100</v>
      </c>
      <c r="Q292" s="12"/>
      <c r="R292" s="21">
        <v>100000</v>
      </c>
    </row>
    <row r="293" spans="1:18" ht="13.15" customHeight="1">
      <c r="A293" s="11"/>
      <c r="B293" s="64" t="s">
        <v>7</v>
      </c>
      <c r="C293" s="64"/>
      <c r="D293" s="64"/>
      <c r="E293" s="64"/>
      <c r="F293" s="64"/>
      <c r="G293" s="64"/>
      <c r="H293" s="64"/>
      <c r="I293" s="64"/>
      <c r="J293" s="65"/>
      <c r="K293" s="18" t="s">
        <v>2</v>
      </c>
      <c r="L293" s="51" t="s">
        <v>5</v>
      </c>
      <c r="M293" s="19">
        <v>4</v>
      </c>
      <c r="N293" s="19">
        <v>0</v>
      </c>
      <c r="O293" s="20" t="s">
        <v>5</v>
      </c>
      <c r="P293" s="47">
        <f t="shared" si="4"/>
        <v>100</v>
      </c>
      <c r="Q293" s="12"/>
      <c r="R293" s="21">
        <v>100000</v>
      </c>
    </row>
    <row r="294" spans="1:18" ht="13.15" customHeight="1">
      <c r="A294" s="11"/>
      <c r="B294" s="64" t="s">
        <v>6</v>
      </c>
      <c r="C294" s="64"/>
      <c r="D294" s="64"/>
      <c r="E294" s="64"/>
      <c r="F294" s="64"/>
      <c r="G294" s="64"/>
      <c r="H294" s="64"/>
      <c r="I294" s="64"/>
      <c r="J294" s="65"/>
      <c r="K294" s="18" t="s">
        <v>2</v>
      </c>
      <c r="L294" s="51" t="s">
        <v>5</v>
      </c>
      <c r="M294" s="19">
        <v>4</v>
      </c>
      <c r="N294" s="19">
        <v>12</v>
      </c>
      <c r="O294" s="20" t="s">
        <v>5</v>
      </c>
      <c r="P294" s="47">
        <f t="shared" si="4"/>
        <v>100</v>
      </c>
      <c r="Q294" s="12"/>
      <c r="R294" s="21">
        <v>100000</v>
      </c>
    </row>
    <row r="295" spans="1:18" ht="13.15" customHeight="1" thickBot="1">
      <c r="A295" s="11"/>
      <c r="B295" s="64" t="s">
        <v>4</v>
      </c>
      <c r="C295" s="64"/>
      <c r="D295" s="64"/>
      <c r="E295" s="64"/>
      <c r="F295" s="64"/>
      <c r="G295" s="64"/>
      <c r="H295" s="64"/>
      <c r="I295" s="64"/>
      <c r="J295" s="65"/>
      <c r="K295" s="18" t="s">
        <v>2</v>
      </c>
      <c r="L295" s="51" t="s">
        <v>1</v>
      </c>
      <c r="M295" s="19">
        <v>4</v>
      </c>
      <c r="N295" s="19">
        <v>12</v>
      </c>
      <c r="O295" s="20" t="s">
        <v>1</v>
      </c>
      <c r="P295" s="47">
        <f t="shared" si="4"/>
        <v>100</v>
      </c>
      <c r="Q295" s="12"/>
      <c r="R295" s="21">
        <v>100000</v>
      </c>
    </row>
    <row r="296" spans="1:18" ht="409.6" hidden="1" customHeight="1">
      <c r="A296" s="4"/>
      <c r="B296" s="10"/>
      <c r="C296" s="4"/>
      <c r="D296" s="4"/>
      <c r="E296" s="4"/>
      <c r="F296" s="4"/>
      <c r="G296" s="4"/>
      <c r="H296" s="4"/>
      <c r="I296" s="4"/>
      <c r="J296" s="3"/>
      <c r="K296" s="4" t="s">
        <v>2</v>
      </c>
      <c r="L296" s="4"/>
      <c r="M296" s="4">
        <v>4</v>
      </c>
      <c r="N296" s="4">
        <v>12</v>
      </c>
      <c r="O296" s="4" t="s">
        <v>1</v>
      </c>
      <c r="P296" s="49">
        <f t="shared" si="4"/>
        <v>480276.51025000005</v>
      </c>
      <c r="Q296" s="6"/>
      <c r="R296" s="9">
        <v>480276510.25000006</v>
      </c>
    </row>
    <row r="297" spans="1:18" ht="13.15" customHeight="1" thickBot="1">
      <c r="A297" s="8"/>
      <c r="B297" s="27"/>
      <c r="C297" s="28"/>
      <c r="D297" s="28"/>
      <c r="E297" s="28"/>
      <c r="F297" s="28"/>
      <c r="G297" s="28"/>
      <c r="H297" s="28"/>
      <c r="I297" s="28"/>
      <c r="J297" s="28"/>
      <c r="K297" s="28"/>
      <c r="L297" s="28"/>
      <c r="M297" s="28"/>
      <c r="N297" s="28"/>
      <c r="O297" s="28"/>
      <c r="P297" s="26">
        <v>480287.1</v>
      </c>
      <c r="Q297" s="6"/>
      <c r="R297" s="7">
        <v>480276510.25000006</v>
      </c>
    </row>
    <row r="298" spans="1:18" ht="13.15" customHeight="1">
      <c r="A298" s="2"/>
      <c r="B298" s="2"/>
      <c r="C298" s="2"/>
      <c r="D298" s="2"/>
      <c r="E298" s="2"/>
      <c r="F298" s="2"/>
      <c r="G298" s="2"/>
      <c r="H298" s="2"/>
      <c r="I298" s="2"/>
      <c r="J298" s="2"/>
      <c r="K298" s="2"/>
      <c r="L298" s="2"/>
      <c r="M298" s="5"/>
      <c r="N298" s="5"/>
      <c r="O298" s="5"/>
      <c r="P298" s="5"/>
      <c r="Q298" s="2"/>
      <c r="R298" s="3"/>
    </row>
    <row r="299" spans="1:18" ht="13.15" customHeight="1">
      <c r="A299" s="70"/>
      <c r="B299" s="70"/>
      <c r="C299" s="70"/>
      <c r="D299" s="70"/>
      <c r="E299" s="70"/>
      <c r="F299" s="70"/>
      <c r="G299" s="70"/>
      <c r="H299" s="70"/>
      <c r="I299" s="70"/>
      <c r="J299" s="70"/>
      <c r="K299" s="23"/>
      <c r="L299" s="24"/>
      <c r="M299" s="5"/>
      <c r="N299" s="5"/>
      <c r="O299" s="5"/>
      <c r="P299" s="23"/>
      <c r="Q299" s="2"/>
      <c r="R299" s="3"/>
    </row>
    <row r="300" spans="1:18" ht="13.15" customHeight="1">
      <c r="A300" s="30"/>
      <c r="B300" s="72"/>
      <c r="C300" s="72"/>
      <c r="D300" s="72"/>
      <c r="E300" s="31"/>
      <c r="F300" s="73" t="s">
        <v>203</v>
      </c>
      <c r="G300" s="74"/>
      <c r="H300" s="74"/>
      <c r="I300" s="74"/>
      <c r="J300" s="74"/>
      <c r="K300" s="74"/>
      <c r="L300" s="74"/>
      <c r="M300" s="74"/>
      <c r="N300" s="74"/>
      <c r="O300" s="74"/>
      <c r="P300" s="74"/>
      <c r="Q300" s="2"/>
      <c r="R300" s="3"/>
    </row>
    <row r="301" spans="1:18" ht="13.15" customHeight="1">
      <c r="A301" s="25"/>
      <c r="B301" s="25"/>
      <c r="C301" s="25"/>
      <c r="D301" s="25"/>
      <c r="E301" s="25"/>
      <c r="F301" s="73" t="s">
        <v>204</v>
      </c>
      <c r="G301" s="74"/>
      <c r="H301" s="74"/>
      <c r="I301" s="74"/>
      <c r="J301" s="74"/>
      <c r="K301" s="74"/>
      <c r="L301" s="74"/>
      <c r="M301" s="74"/>
      <c r="N301" s="74"/>
      <c r="O301" s="74"/>
      <c r="P301" s="74"/>
      <c r="Q301" s="2"/>
      <c r="R301" s="3"/>
    </row>
    <row r="302" spans="1:18" ht="13.15" customHeight="1">
      <c r="A302" s="22"/>
      <c r="B302" s="22"/>
      <c r="C302" s="22"/>
      <c r="D302" s="22"/>
      <c r="E302" s="22"/>
      <c r="F302" s="75" t="s">
        <v>205</v>
      </c>
      <c r="G302" s="76"/>
      <c r="H302" s="76"/>
      <c r="I302" s="76"/>
      <c r="J302" s="76"/>
      <c r="K302" s="76"/>
      <c r="L302" s="76"/>
      <c r="M302" s="76"/>
      <c r="N302" s="76"/>
      <c r="O302" s="76"/>
      <c r="P302" s="76"/>
      <c r="Q302" s="2"/>
      <c r="R302" s="3"/>
    </row>
    <row r="303" spans="1:18" ht="13.15" customHeight="1">
      <c r="A303" s="25"/>
      <c r="B303" s="25"/>
      <c r="C303" s="25"/>
      <c r="D303" s="25"/>
      <c r="E303" s="25"/>
      <c r="F303" s="5"/>
      <c r="G303" s="5"/>
      <c r="H303" s="5"/>
      <c r="I303" s="5"/>
      <c r="J303" s="5"/>
      <c r="K303" s="71"/>
      <c r="L303" s="71"/>
      <c r="M303" s="71"/>
      <c r="N303" s="5"/>
      <c r="O303" s="5"/>
      <c r="P303" s="23"/>
      <c r="Q303" s="2"/>
      <c r="R303" s="3"/>
    </row>
    <row r="304" spans="1:18" ht="13.15" customHeight="1">
      <c r="A304" s="25"/>
      <c r="B304" s="25"/>
      <c r="C304" s="25"/>
      <c r="D304" s="25"/>
      <c r="E304" s="25"/>
      <c r="F304" s="25"/>
      <c r="G304" s="25"/>
      <c r="H304" s="25"/>
      <c r="I304" s="25"/>
      <c r="J304" s="25"/>
      <c r="K304" s="5"/>
      <c r="L304" s="5"/>
      <c r="M304" s="5"/>
      <c r="N304" s="5"/>
      <c r="O304" s="5"/>
      <c r="P304" s="5"/>
      <c r="Q304" s="2"/>
      <c r="R304" s="3"/>
    </row>
    <row r="305" spans="1:18" ht="13.15" customHeight="1">
      <c r="A305" s="2" t="s">
        <v>0</v>
      </c>
      <c r="B305" s="2"/>
      <c r="C305" s="2"/>
      <c r="D305" s="2"/>
      <c r="E305" s="2"/>
      <c r="F305" s="2"/>
      <c r="G305" s="2"/>
      <c r="H305" s="2"/>
      <c r="I305" s="2"/>
      <c r="J305" s="2"/>
      <c r="K305" s="2"/>
      <c r="L305" s="2"/>
      <c r="M305" s="2"/>
      <c r="N305" s="2"/>
      <c r="O305" s="2"/>
      <c r="P305" s="2"/>
      <c r="Q305" s="2"/>
      <c r="R305" s="2"/>
    </row>
  </sheetData>
  <mergeCells count="293">
    <mergeCell ref="K8:P8"/>
    <mergeCell ref="K9:P9"/>
    <mergeCell ref="K7:R7"/>
    <mergeCell ref="K1:P1"/>
    <mergeCell ref="K2:P2"/>
    <mergeCell ref="K3:P3"/>
    <mergeCell ref="K4:P4"/>
    <mergeCell ref="K5:P5"/>
    <mergeCell ref="H13:N13"/>
    <mergeCell ref="K303:M303"/>
    <mergeCell ref="B300:D300"/>
    <mergeCell ref="F300:P300"/>
    <mergeCell ref="F301:P301"/>
    <mergeCell ref="F302:P302"/>
    <mergeCell ref="B287:J287"/>
    <mergeCell ref="B288:J288"/>
    <mergeCell ref="B289:J289"/>
    <mergeCell ref="B290:J290"/>
    <mergeCell ref="B291:J291"/>
    <mergeCell ref="B292:J292"/>
    <mergeCell ref="B293:J293"/>
    <mergeCell ref="B294:J294"/>
    <mergeCell ref="B295:J295"/>
    <mergeCell ref="B279:J279"/>
    <mergeCell ref="B280:J280"/>
    <mergeCell ref="B281:J281"/>
    <mergeCell ref="B282:J282"/>
    <mergeCell ref="B283:J283"/>
    <mergeCell ref="B284:J284"/>
    <mergeCell ref="B285:J285"/>
    <mergeCell ref="B286:J286"/>
    <mergeCell ref="A299:J299"/>
    <mergeCell ref="B270:J270"/>
    <mergeCell ref="B271:J271"/>
    <mergeCell ref="B272:J272"/>
    <mergeCell ref="B273:J273"/>
    <mergeCell ref="B274:J274"/>
    <mergeCell ref="B275:J275"/>
    <mergeCell ref="B276:J276"/>
    <mergeCell ref="B277:J277"/>
    <mergeCell ref="B278:J278"/>
    <mergeCell ref="B261:J261"/>
    <mergeCell ref="B262:J262"/>
    <mergeCell ref="B263:J263"/>
    <mergeCell ref="B264:J264"/>
    <mergeCell ref="B265:J265"/>
    <mergeCell ref="B266:J266"/>
    <mergeCell ref="B267:J267"/>
    <mergeCell ref="B268:J268"/>
    <mergeCell ref="B269:J269"/>
    <mergeCell ref="B252:J252"/>
    <mergeCell ref="B253:J253"/>
    <mergeCell ref="B254:J254"/>
    <mergeCell ref="B255:J255"/>
    <mergeCell ref="B256:J256"/>
    <mergeCell ref="B257:J257"/>
    <mergeCell ref="B258:J258"/>
    <mergeCell ref="B259:J259"/>
    <mergeCell ref="B260:J260"/>
    <mergeCell ref="B243:J243"/>
    <mergeCell ref="B244:J244"/>
    <mergeCell ref="B245:J245"/>
    <mergeCell ref="B246:J246"/>
    <mergeCell ref="B247:J247"/>
    <mergeCell ref="B248:J248"/>
    <mergeCell ref="B249:J249"/>
    <mergeCell ref="B250:J250"/>
    <mergeCell ref="B251:J251"/>
    <mergeCell ref="B234:J234"/>
    <mergeCell ref="B235:J235"/>
    <mergeCell ref="B236:J236"/>
    <mergeCell ref="B237:J237"/>
    <mergeCell ref="B238:J238"/>
    <mergeCell ref="B239:J239"/>
    <mergeCell ref="B240:J240"/>
    <mergeCell ref="B241:J241"/>
    <mergeCell ref="B242:J242"/>
    <mergeCell ref="B225:J225"/>
    <mergeCell ref="B226:J226"/>
    <mergeCell ref="B227:J227"/>
    <mergeCell ref="B228:J228"/>
    <mergeCell ref="B229:J229"/>
    <mergeCell ref="B230:J230"/>
    <mergeCell ref="B231:J231"/>
    <mergeCell ref="B232:J232"/>
    <mergeCell ref="B233:J233"/>
    <mergeCell ref="B216:J216"/>
    <mergeCell ref="B217:J217"/>
    <mergeCell ref="B218:J218"/>
    <mergeCell ref="B219:J219"/>
    <mergeCell ref="B220:J220"/>
    <mergeCell ref="B221:J221"/>
    <mergeCell ref="B222:J222"/>
    <mergeCell ref="B223:J223"/>
    <mergeCell ref="B224:J224"/>
    <mergeCell ref="B207:J207"/>
    <mergeCell ref="B208:J208"/>
    <mergeCell ref="B209:J209"/>
    <mergeCell ref="B210:J210"/>
    <mergeCell ref="B211:J211"/>
    <mergeCell ref="B212:J212"/>
    <mergeCell ref="B213:J213"/>
    <mergeCell ref="B214:J214"/>
    <mergeCell ref="B215:J215"/>
    <mergeCell ref="B198:J198"/>
    <mergeCell ref="B199:J199"/>
    <mergeCell ref="B200:J200"/>
    <mergeCell ref="B201:J201"/>
    <mergeCell ref="B202:J202"/>
    <mergeCell ref="B203:J203"/>
    <mergeCell ref="B204:J204"/>
    <mergeCell ref="B205:J205"/>
    <mergeCell ref="B206:J206"/>
    <mergeCell ref="B189:J189"/>
    <mergeCell ref="B190:J190"/>
    <mergeCell ref="B191:J191"/>
    <mergeCell ref="B192:J192"/>
    <mergeCell ref="B193:J193"/>
    <mergeCell ref="B194:J194"/>
    <mergeCell ref="B195:J195"/>
    <mergeCell ref="B196:J196"/>
    <mergeCell ref="B197:J197"/>
    <mergeCell ref="B180:J180"/>
    <mergeCell ref="B181:J181"/>
    <mergeCell ref="B182:J182"/>
    <mergeCell ref="B183:J183"/>
    <mergeCell ref="B184:J184"/>
    <mergeCell ref="B185:J185"/>
    <mergeCell ref="B186:J186"/>
    <mergeCell ref="B187:J187"/>
    <mergeCell ref="B188:J188"/>
    <mergeCell ref="B171:J171"/>
    <mergeCell ref="B172:J172"/>
    <mergeCell ref="B173:J173"/>
    <mergeCell ref="B174:J174"/>
    <mergeCell ref="B175:J175"/>
    <mergeCell ref="B176:J176"/>
    <mergeCell ref="B177:J177"/>
    <mergeCell ref="B178:J178"/>
    <mergeCell ref="B179:J179"/>
    <mergeCell ref="B162:J162"/>
    <mergeCell ref="B163:J163"/>
    <mergeCell ref="B164:J164"/>
    <mergeCell ref="B165:J165"/>
    <mergeCell ref="B166:J166"/>
    <mergeCell ref="B167:J167"/>
    <mergeCell ref="B168:J168"/>
    <mergeCell ref="B169:J169"/>
    <mergeCell ref="B170:J170"/>
    <mergeCell ref="B153:J153"/>
    <mergeCell ref="B154:J154"/>
    <mergeCell ref="B155:J155"/>
    <mergeCell ref="B156:J156"/>
    <mergeCell ref="B157:J157"/>
    <mergeCell ref="B158:J158"/>
    <mergeCell ref="B159:J159"/>
    <mergeCell ref="B160:J160"/>
    <mergeCell ref="B161:J161"/>
    <mergeCell ref="B144:J144"/>
    <mergeCell ref="B145:J145"/>
    <mergeCell ref="B146:J146"/>
    <mergeCell ref="B147:J147"/>
    <mergeCell ref="B148:J148"/>
    <mergeCell ref="B149:J149"/>
    <mergeCell ref="B150:J150"/>
    <mergeCell ref="B151:J151"/>
    <mergeCell ref="B152:J152"/>
    <mergeCell ref="B135:J135"/>
    <mergeCell ref="B136:J136"/>
    <mergeCell ref="B137:J137"/>
    <mergeCell ref="B138:J138"/>
    <mergeCell ref="B139:J139"/>
    <mergeCell ref="B140:J140"/>
    <mergeCell ref="B141:J141"/>
    <mergeCell ref="B142:J142"/>
    <mergeCell ref="B143:J143"/>
    <mergeCell ref="B126:J126"/>
    <mergeCell ref="B127:J127"/>
    <mergeCell ref="B128:J128"/>
    <mergeCell ref="B129:J129"/>
    <mergeCell ref="B130:J130"/>
    <mergeCell ref="B131:J131"/>
    <mergeCell ref="B132:J132"/>
    <mergeCell ref="B133:J133"/>
    <mergeCell ref="B134:J134"/>
    <mergeCell ref="B117:J117"/>
    <mergeCell ref="B118:J118"/>
    <mergeCell ref="B119:J119"/>
    <mergeCell ref="B120:J120"/>
    <mergeCell ref="B121:J121"/>
    <mergeCell ref="B122:J122"/>
    <mergeCell ref="B123:J123"/>
    <mergeCell ref="B124:J124"/>
    <mergeCell ref="B125:J125"/>
    <mergeCell ref="B108:J108"/>
    <mergeCell ref="B109:J109"/>
    <mergeCell ref="B110:J110"/>
    <mergeCell ref="B111:J111"/>
    <mergeCell ref="B112:J112"/>
    <mergeCell ref="B113:J113"/>
    <mergeCell ref="B114:J114"/>
    <mergeCell ref="B115:J115"/>
    <mergeCell ref="B116:J116"/>
    <mergeCell ref="B99:J99"/>
    <mergeCell ref="B100:J100"/>
    <mergeCell ref="B101:J101"/>
    <mergeCell ref="B102:J102"/>
    <mergeCell ref="B103:J103"/>
    <mergeCell ref="B104:J104"/>
    <mergeCell ref="B105:J105"/>
    <mergeCell ref="B106:J106"/>
    <mergeCell ref="B107:J107"/>
    <mergeCell ref="B90:J90"/>
    <mergeCell ref="B91:J91"/>
    <mergeCell ref="B92:J92"/>
    <mergeCell ref="B93:J93"/>
    <mergeCell ref="B94:J94"/>
    <mergeCell ref="B95:J95"/>
    <mergeCell ref="B96:J96"/>
    <mergeCell ref="B97:J97"/>
    <mergeCell ref="B98:J98"/>
    <mergeCell ref="B81:J81"/>
    <mergeCell ref="B82:J82"/>
    <mergeCell ref="B83:J83"/>
    <mergeCell ref="B84:J84"/>
    <mergeCell ref="B85:J85"/>
    <mergeCell ref="B86:J86"/>
    <mergeCell ref="B87:J87"/>
    <mergeCell ref="B88:J88"/>
    <mergeCell ref="B89:J89"/>
    <mergeCell ref="B72:J72"/>
    <mergeCell ref="B73:J73"/>
    <mergeCell ref="B74:J74"/>
    <mergeCell ref="B75:J75"/>
    <mergeCell ref="B76:J76"/>
    <mergeCell ref="B77:J77"/>
    <mergeCell ref="B78:J78"/>
    <mergeCell ref="B79:J79"/>
    <mergeCell ref="B80:J80"/>
    <mergeCell ref="B63:J63"/>
    <mergeCell ref="B64:J64"/>
    <mergeCell ref="B65:J65"/>
    <mergeCell ref="B66:J66"/>
    <mergeCell ref="B67:J67"/>
    <mergeCell ref="B68:J68"/>
    <mergeCell ref="B69:J69"/>
    <mergeCell ref="B70:J70"/>
    <mergeCell ref="B71:J71"/>
    <mergeCell ref="B54:J54"/>
    <mergeCell ref="B55:J55"/>
    <mergeCell ref="B56:J56"/>
    <mergeCell ref="B57:J57"/>
    <mergeCell ref="B58:J58"/>
    <mergeCell ref="B59:J59"/>
    <mergeCell ref="B60:J60"/>
    <mergeCell ref="B61:J61"/>
    <mergeCell ref="B62:J62"/>
    <mergeCell ref="B45:J45"/>
    <mergeCell ref="B46:J46"/>
    <mergeCell ref="B47:J47"/>
    <mergeCell ref="B48:J48"/>
    <mergeCell ref="B49:J49"/>
    <mergeCell ref="B50:J50"/>
    <mergeCell ref="B51:J51"/>
    <mergeCell ref="B52:J52"/>
    <mergeCell ref="B53:J53"/>
    <mergeCell ref="B36:J36"/>
    <mergeCell ref="B37:J37"/>
    <mergeCell ref="B38:J38"/>
    <mergeCell ref="B39:J39"/>
    <mergeCell ref="B40:J40"/>
    <mergeCell ref="B41:J41"/>
    <mergeCell ref="B42:J42"/>
    <mergeCell ref="B43:J43"/>
    <mergeCell ref="B44:J44"/>
    <mergeCell ref="B27:J27"/>
    <mergeCell ref="B28:J28"/>
    <mergeCell ref="B29:J29"/>
    <mergeCell ref="B30:J30"/>
    <mergeCell ref="B31:J31"/>
    <mergeCell ref="B32:J32"/>
    <mergeCell ref="B33:J33"/>
    <mergeCell ref="B34:J34"/>
    <mergeCell ref="B35:J35"/>
    <mergeCell ref="A15:O15"/>
    <mergeCell ref="B19:J19"/>
    <mergeCell ref="B20:J20"/>
    <mergeCell ref="B21:J21"/>
    <mergeCell ref="B22:J22"/>
    <mergeCell ref="B23:J23"/>
    <mergeCell ref="B24:J24"/>
    <mergeCell ref="B25:J25"/>
    <mergeCell ref="B26:J26"/>
  </mergeCells>
  <pageMargins left="0.9055118110236221" right="0.39370078740157483" top="0.98425196850393704" bottom="0.98425196850393704" header="0.51181102362204722" footer="0.51181102362204722"/>
  <pageSetup paperSize="9" fitToHeight="0" orientation="portrait" r:id="rId1"/>
  <headerFooter alignWithMargins="0"/>
  <rowBreaks count="2" manualBreakCount="2">
    <brk id="265" max="15" man="1"/>
    <brk id="3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(КЦСР)</vt:lpstr>
      <vt:lpstr>'СРБ на год (КЦСР)'!Заголовки_для_печати</vt:lpstr>
      <vt:lpstr>'СРБ на год (КЦСР)'!Область_печати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ТерещенкоТА</dc:creator>
  <cp:lastModifiedBy>Чернышова</cp:lastModifiedBy>
  <cp:lastPrinted>2015-06-18T12:29:09Z</cp:lastPrinted>
  <dcterms:created xsi:type="dcterms:W3CDTF">2015-06-16T13:41:56Z</dcterms:created>
  <dcterms:modified xsi:type="dcterms:W3CDTF">2015-06-25T10:49:58Z</dcterms:modified>
</cp:coreProperties>
</file>